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B3B38E8-FF5C-4233-A252-A01ED7ADC281}" xr6:coauthVersionLast="36" xr6:coauthVersionMax="36" xr10:uidLastSave="{00000000-0000-0000-0000-000000000000}"/>
  <bookViews>
    <workbookView xWindow="0" yWindow="0" windowWidth="27570" windowHeight="13785" tabRatio="7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867" i="10" l="1"/>
  <c r="S2872" i="10"/>
  <c r="S3445" i="10" l="1"/>
  <c r="S3234" i="10"/>
  <c r="S3237" i="10"/>
  <c r="S3165" i="10"/>
  <c r="S3157" i="10"/>
  <c r="S3159" i="10"/>
  <c r="S3161" i="10"/>
  <c r="S3175" i="10"/>
  <c r="S3174" i="10"/>
  <c r="S3172" i="10"/>
  <c r="S3154" i="10"/>
  <c r="S2335" i="10"/>
  <c r="S2302" i="10"/>
  <c r="S2304" i="10"/>
  <c r="S2306" i="10"/>
  <c r="S2310" i="10"/>
  <c r="S2320" i="10"/>
  <c r="S2319" i="10"/>
  <c r="S2317" i="10"/>
  <c r="S2299" i="10"/>
  <c r="S2962" i="10"/>
  <c r="S2976" i="10"/>
  <c r="S2989" i="10"/>
  <c r="S2994" i="10"/>
  <c r="S2996" i="10"/>
  <c r="S2869" i="10"/>
  <c r="S2525" i="10"/>
  <c r="S1913" i="10" l="1"/>
  <c r="S1917" i="10"/>
  <c r="S1919" i="10"/>
  <c r="S1921" i="10"/>
  <c r="S1922" i="10"/>
  <c r="S1941" i="10"/>
  <c r="S1946" i="10"/>
  <c r="S1951" i="10"/>
  <c r="S1952" i="10"/>
  <c r="S2034" i="10"/>
  <c r="S2040" i="10"/>
  <c r="S2053" i="10"/>
  <c r="S962" i="10"/>
  <c r="S963" i="10"/>
  <c r="S966" i="10"/>
  <c r="S768" i="10"/>
  <c r="S779" i="10"/>
  <c r="S784" i="10"/>
  <c r="S775" i="10"/>
  <c r="S773" i="10"/>
  <c r="S776" i="10"/>
  <c r="S777" i="10"/>
  <c r="S498" i="10"/>
  <c r="S483" i="10"/>
  <c r="S494" i="10"/>
  <c r="S499" i="10"/>
  <c r="S34" i="10" l="1"/>
  <c r="S867" i="10"/>
  <c r="S877" i="10"/>
  <c r="C191" i="10" l="1"/>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R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J3326" i="10"/>
  <c r="K3326" i="10"/>
  <c r="L3326" i="10"/>
  <c r="M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R3611" i="10"/>
  <c r="C3706" i="10"/>
  <c r="D3706" i="10"/>
  <c r="E3706" i="10"/>
  <c r="F3706" i="10"/>
  <c r="G3706" i="10"/>
  <c r="H3706" i="10"/>
  <c r="I3706" i="10"/>
  <c r="J3706" i="10"/>
  <c r="K3706" i="10"/>
  <c r="L3706" i="10"/>
  <c r="M3706" i="10"/>
  <c r="R3706" i="10"/>
  <c r="M191" i="10" l="1"/>
  <c r="L191" i="10"/>
  <c r="K191" i="10"/>
  <c r="J191" i="10"/>
  <c r="I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S3611" i="10"/>
  <c r="S3706" i="10"/>
  <c r="S476" i="10"/>
  <c r="Q476" i="10" l="1"/>
  <c r="Q3706" i="10"/>
  <c r="Q3611" i="10"/>
  <c r="N476" i="10"/>
  <c r="O476" i="10"/>
  <c r="P476" i="10"/>
  <c r="N1141" i="10"/>
  <c r="J96" i="10"/>
  <c r="F96" i="10"/>
  <c r="M96" i="10"/>
  <c r="E96" i="10"/>
  <c r="S96" i="10"/>
  <c r="R96" i="10"/>
  <c r="O3611" i="10" l="1"/>
  <c r="O3706" i="10"/>
  <c r="N1046" i="10"/>
  <c r="Q96" i="10"/>
  <c r="P3611" i="10"/>
  <c r="P96" i="10"/>
  <c r="N2851" i="10"/>
  <c r="N761" i="10"/>
  <c r="N2946" i="10"/>
  <c r="O96" i="10"/>
  <c r="N1806" i="10"/>
  <c r="N2661" i="10"/>
  <c r="P3706" i="10"/>
  <c r="N666" i="10"/>
  <c r="N3231" i="10"/>
  <c r="N3611" i="10"/>
  <c r="N1711" i="10"/>
  <c r="N3136" i="10"/>
  <c r="N1521" i="10"/>
  <c r="N2091" i="10"/>
  <c r="N571" i="10"/>
  <c r="N2186" i="10"/>
  <c r="N3516" i="10"/>
  <c r="N1236" i="10"/>
  <c r="N3041" i="10"/>
  <c r="N1331" i="10"/>
  <c r="N1901" i="10"/>
  <c r="N2471" i="10"/>
  <c r="N3706" i="10"/>
  <c r="N2281" i="10"/>
  <c r="N2566" i="10"/>
  <c r="N1996" i="10"/>
  <c r="N3326" i="10"/>
  <c r="N286" i="10"/>
  <c r="N381" i="10"/>
  <c r="N1616" i="10"/>
  <c r="N2376" i="10"/>
  <c r="N3421" i="10"/>
  <c r="N2756" i="10"/>
  <c r="N1426" i="10"/>
  <c r="N191" i="10"/>
  <c r="N951" i="10"/>
  <c r="N856" i="10"/>
  <c r="I96" i="10"/>
  <c r="H96" i="10"/>
  <c r="G96" i="10"/>
  <c r="K96" i="10"/>
  <c r="D96" i="10"/>
  <c r="N96" i="10"/>
  <c r="L96" i="10"/>
  <c r="O1236" i="10" l="1"/>
  <c r="O191" i="10"/>
  <c r="O951" i="10"/>
  <c r="O286" i="10"/>
  <c r="O1141" i="10"/>
  <c r="O2376" i="10"/>
  <c r="O3041" i="10"/>
  <c r="P191" i="10"/>
  <c r="O2471" i="10"/>
  <c r="O2566" i="10"/>
  <c r="O2756" i="10"/>
  <c r="P2566" i="10" l="1"/>
  <c r="P286" i="10"/>
  <c r="O3231" i="10"/>
  <c r="O761" i="10"/>
  <c r="P951" i="10"/>
  <c r="O1426" i="10"/>
  <c r="P3136" i="10"/>
  <c r="P3231" i="10"/>
  <c r="P3516" i="10"/>
  <c r="O2186" i="10"/>
  <c r="O2851" i="10"/>
  <c r="O1806" i="10"/>
  <c r="O2946" i="10"/>
  <c r="P2471" i="10"/>
  <c r="P666" i="10"/>
  <c r="P2281" i="10"/>
  <c r="P2756" i="10"/>
  <c r="O2661" i="10"/>
  <c r="O1711" i="10"/>
  <c r="O2091" i="10"/>
  <c r="P1141" i="10"/>
  <c r="P1236" i="10"/>
  <c r="P1521" i="10"/>
  <c r="P3421" i="10"/>
  <c r="O3516" i="10"/>
  <c r="P2376" i="10"/>
  <c r="P3041" i="10"/>
  <c r="P2186" i="10"/>
  <c r="P2661" i="10"/>
  <c r="P1426" i="10"/>
  <c r="P1901" i="10"/>
  <c r="P1711" i="10"/>
  <c r="O3136" i="10"/>
  <c r="O1616" i="10"/>
  <c r="O666" i="10"/>
  <c r="P3326" i="10"/>
  <c r="P1331" i="10"/>
  <c r="P1616" i="10"/>
  <c r="O1521" i="10"/>
  <c r="O856" i="10"/>
  <c r="O1046" i="10"/>
  <c r="O381" i="10"/>
  <c r="P571" i="10"/>
  <c r="P381" i="10"/>
  <c r="Q191" i="10"/>
  <c r="O3421" i="10"/>
  <c r="P2851" i="10"/>
  <c r="O571" i="10"/>
  <c r="O1901" i="10"/>
  <c r="O2281" i="10"/>
  <c r="O1996" i="10"/>
  <c r="O3326" i="10"/>
  <c r="P856" i="10"/>
  <c r="O1331" i="10"/>
  <c r="P761" i="10"/>
  <c r="P2091" i="10"/>
  <c r="P1996" i="10" l="1"/>
  <c r="P1806" i="10"/>
  <c r="P1046" i="10"/>
  <c r="Q1426" i="10"/>
  <c r="Q1521" i="10"/>
  <c r="Q2756" i="10"/>
  <c r="Q1711" i="10"/>
  <c r="Q2661" i="10"/>
  <c r="Q666" i="10"/>
  <c r="Q1046" i="10"/>
  <c r="Q2186" i="10"/>
  <c r="Q1616" i="10"/>
  <c r="Q381" i="10"/>
  <c r="Q1141" i="10"/>
  <c r="Q2566" i="10"/>
  <c r="Q1331" i="10"/>
  <c r="Q1901" i="10"/>
  <c r="Q3136" i="10"/>
  <c r="Q571" i="10"/>
  <c r="Q2376" i="10"/>
  <c r="Q2946" i="10"/>
  <c r="Q3326" i="10"/>
  <c r="Q1996" i="10"/>
  <c r="Q1236" i="10"/>
  <c r="Q3231" i="10"/>
  <c r="Q286" i="10"/>
  <c r="Q3516" i="10"/>
  <c r="Q761" i="10"/>
  <c r="Q2851" i="10"/>
  <c r="Q951" i="10"/>
  <c r="Q2471" i="10"/>
  <c r="R191" i="10"/>
  <c r="Q3041" i="10"/>
  <c r="Q3421" i="10"/>
  <c r="P2946" i="10"/>
  <c r="Q2281" i="10"/>
  <c r="Q1806" i="10"/>
  <c r="Q856" i="10"/>
  <c r="Q2091" i="10"/>
  <c r="R1616" i="10" l="1"/>
  <c r="R761" i="10"/>
  <c r="R381" i="10"/>
  <c r="S191" i="10"/>
  <c r="R2376" i="10"/>
  <c r="R2851" i="10"/>
  <c r="R1711" i="10"/>
  <c r="R3326" i="10"/>
  <c r="R1236" i="10"/>
  <c r="R856" i="10"/>
  <c r="R1901" i="10"/>
  <c r="R2946" i="10"/>
  <c r="R1046" i="10"/>
  <c r="R571" i="10"/>
  <c r="R1331" i="10"/>
  <c r="R2756" i="10"/>
  <c r="R3136" i="10"/>
  <c r="R1521" i="10"/>
  <c r="R2471" i="10"/>
  <c r="R1806" i="10"/>
  <c r="R286" i="10"/>
  <c r="R3041" i="10"/>
  <c r="R1141" i="10"/>
  <c r="R951" i="10"/>
  <c r="R666" i="10"/>
  <c r="R2281" i="10"/>
  <c r="R2091" i="10"/>
  <c r="R3231" i="10"/>
  <c r="R2186" i="10"/>
  <c r="R2661" i="10"/>
  <c r="R3516" i="10"/>
  <c r="R1996" i="10"/>
  <c r="R1426" i="10"/>
  <c r="R3421" i="10"/>
  <c r="R2566" i="10"/>
  <c r="S3516" i="10" l="1"/>
  <c r="S1806" i="10"/>
  <c r="S1426" i="10"/>
  <c r="S2566" i="10"/>
  <c r="S3326" i="10"/>
  <c r="S1331" i="10"/>
  <c r="S2091" i="10"/>
  <c r="S2471" i="10"/>
  <c r="S286" i="10"/>
  <c r="S1901" i="10"/>
  <c r="S2186" i="10"/>
  <c r="S856" i="10"/>
  <c r="S381" i="10"/>
  <c r="S1711" i="10"/>
  <c r="S666" i="10"/>
  <c r="S1616" i="10"/>
  <c r="S1046" i="10"/>
  <c r="S571" i="10"/>
  <c r="S1996" i="10"/>
  <c r="S761" i="10"/>
  <c r="S2376" i="10"/>
  <c r="S3136" i="10"/>
  <c r="S2661" i="10"/>
  <c r="S3231" i="10"/>
  <c r="S2281" i="10"/>
  <c r="S1141" i="10"/>
  <c r="S2756" i="10"/>
  <c r="S3041" i="10"/>
  <c r="S3421" i="10"/>
  <c r="S2946" i="10"/>
  <c r="S1521" i="10"/>
  <c r="S951" i="10"/>
  <c r="S2851" i="10"/>
  <c r="S123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<sst xmlns="http://schemas.openxmlformats.org/spreadsheetml/2006/main" count="525" uniqueCount="220">
  <si>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</si>
  <si>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</si>
  <si>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</si>
  <si>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</si>
  <si>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</si>
  <si>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</si>
  <si>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</si>
  <si>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</si>
  <si>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</si>
  <si>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</si>
  <si>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</si>
  <si>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</si>
  <si>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</si>
  <si>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</si>
  <si>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</si>
  <si>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</si>
  <si>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</si>
  <si>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</si>
  <si>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</si>
  <si>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</si>
  <si>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</si>
  <si>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</si>
  <si>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</si>
  <si>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</si>
  <si>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</si>
  <si>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</si>
  <si>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</si>
  <si>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</si>
  <si>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</si>
  <si>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</si>
  <si>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</si>
  <si>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</si>
  <si>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</si>
  <si>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</si>
  <si>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</si>
  <si>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</si>
  <si>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</si>
  <si>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</si>
  <si>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</si>
  <si>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</si>
  <si>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</si>
  <si>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</si>
  <si>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</si>
  <si>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</si>
  <si>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</si>
  <si>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</si>
  <si>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</si>
  <si>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</si>
  <si>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</si>
  <si>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</si>
  <si>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</si>
  <si>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</si>
  <si>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</si>
  <si>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</si>
  <si>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</si>
  <si>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</si>
  <si>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</si>
  <si>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</si>
  <si>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</si>
  <si>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</si>
  <si>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</si>
  <si>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</si>
  <si>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</si>
  <si>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</si>
  <si>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</si>
  <si>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</si>
  <si>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</si>
  <si>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</si>
  <si>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</si>
  <si>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</si>
  <si>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</si>
  <si>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</si>
  <si>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</si>
  <si>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</si>
  <si>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</si>
  <si>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</si>
  <si>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</si>
  <si>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</si>
  <si>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</si>
  <si>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</si>
  <si>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</si>
  <si>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</si>
  <si>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</si>
  <si>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</si>
  <si>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</si>
  <si>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</si>
  <si>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</si>
  <si>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</si>
  <si>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</si>
  <si>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</si>
  <si>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</si>
  <si>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</si>
  <si>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</si>
  <si>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</si>
  <si>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</si>
  <si>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</si>
  <si>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</si>
  <si>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</si>
  <si>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</si>
  <si>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</si>
  <si>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</si>
  <si>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</si>
  <si>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</si>
  <si>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</si>
  <si>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</si>
  <si>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</si>
  <si>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</si>
  <si>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</si>
  <si>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</si>
  <si>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</si>
  <si>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</si>
  <si>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</si>
  <si>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</si>
  <si>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</si>
  <si>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</si>
  <si>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</si>
  <si>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</si>
  <si>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</si>
  <si>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</si>
  <si>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</si>
  <si>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</si>
  <si>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</si>
  <si>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</si>
  <si>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</si>
  <si>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</si>
  <si>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</si>
  <si>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</si>
  <si>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</si>
  <si>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</si>
  <si>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</si>
  <si>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</si>
  <si>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</si>
  <si>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</si>
  <si>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</si>
  <si>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</si>
  <si>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</si>
  <si>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</si>
  <si>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</si>
  <si>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</si>
  <si>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</si>
  <si>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</si>
  <si>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</si>
  <si>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</si>
  <si>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</si>
  <si>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</si>
  <si>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</si>
  <si>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</si>
  <si>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</si>
  <si>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</si>
  <si>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</si>
  <si>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</si>
  <si>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</si>
  <si>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</si>
  <si>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</si>
  <si>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</si>
  <si>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</si>
  <si>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</si>
  <si>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</si>
  <si>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</si>
  <si>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</si>
  <si>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</si>
  <si>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</si>
  <si>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</si>
  <si>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</si>
  <si>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</si>
  <si>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</si>
  <si>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</si>
  <si>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</si>
  <si>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</si>
  <si>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</si>
  <si>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</si>
  <si>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</si>
  <si>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</si>
  <si>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</si>
  <si>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</si>
  <si>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</si>
  <si>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</si>
  <si>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</si>
  <si>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</si>
  <si>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</si>
  <si>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</si>
  <si>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</si>
  <si>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</si>
  <si>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</si>
  <si>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</si>
  <si>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</si>
  <si>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</si>
  <si>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</si>
  <si>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</si>
  <si>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</si>
  <si>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</si>
  <si>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</si>
  <si>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</si>
  <si>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</si>
  <si>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</si>
  <si>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</si>
  <si>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</si>
  <si>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</si>
  <si>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</si>
  <si>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</si>
  <si>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</si>
  <si>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</si>
  <si>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</si>
  <si>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</si>
  <si>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</si>
  <si>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</si>
  <si>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</si>
  <si>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</si>
  <si>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</si>
  <si>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</si>
  <si>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</si>
  <si>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</si>
  <si>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</si>
  <si>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</si>
  <si>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</si>
  <si>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</si>
  <si>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</si>
  <si>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</si>
  <si>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</si>
  <si>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Hof Energie+Wasser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</si>
</sst>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4">
    <font>
      <sz val="11"/>
      <color theme="1"/>
      <name val="Calibri"/>
      <family val="2"/>
      <scheme val="minor"/>
    </font>
    <font>
      <sz val="12"/>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3" fillId="0" borderId="0" applyNumberFormat="0" applyFill="0" applyBorder="0" applyAlignment="0" applyProtection="0"/>
  </cellStyleXfs>
  <cellXfs count="123">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171" fontId="33" fillId="22" borderId="1" xfId="66" applyNumberFormat="1" applyFill="1" applyBorder="1" applyAlignment="1" applyProtection="1">
      <alignment horizontal="center" vertical="center"/>
      <protection locked="0"/>
    </xf>
    <xf numFmtId="44" fontId="25" fillId="0" borderId="0" xfId="0" applyNumberFormat="1" applyFont="1" applyProtection="1"/>
    <xf numFmtId="173" fontId="25" fillId="0" borderId="0" xfId="0" applyNumberFormat="1" applyFo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10000241</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2"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R52" sqref="R52"/>
    </sheetView>
  </sheetViews>
  <sheetFormatPr baseColWidth="10"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41600</v>
      </c>
      <c r="D3" s="26">
        <v>41600</v>
      </c>
      <c r="E3" s="26">
        <v>43593</v>
      </c>
      <c r="F3" s="26">
        <v>42665</v>
      </c>
      <c r="G3" s="26">
        <v>38691</v>
      </c>
      <c r="H3" s="26">
        <v>35717</v>
      </c>
      <c r="I3" s="26">
        <v>34667</v>
      </c>
      <c r="J3" s="26">
        <v>27856</v>
      </c>
      <c r="K3" s="26">
        <v>29291</v>
      </c>
      <c r="L3" s="26">
        <v>33225</v>
      </c>
      <c r="M3" s="26">
        <v>32140</v>
      </c>
      <c r="N3" s="26">
        <v>29206</v>
      </c>
      <c r="O3" s="26">
        <v>32086</v>
      </c>
      <c r="P3" s="26">
        <v>32505</v>
      </c>
      <c r="Q3" s="26">
        <v>35260</v>
      </c>
      <c r="R3" s="26">
        <v>38055</v>
      </c>
      <c r="S3" s="26">
        <v>40525</v>
      </c>
    </row>
    <row r="4" spans="1:19" ht="18.75" customHeight="1">
      <c r="A4" s="92">
        <v>2</v>
      </c>
      <c r="B4" s="96" t="s">
        <v>31</v>
      </c>
      <c r="C4" s="26">
        <v>26</v>
      </c>
      <c r="D4" s="26">
        <v>26</v>
      </c>
      <c r="E4" s="26">
        <v>28.5</v>
      </c>
      <c r="F4" s="26">
        <v>26.5</v>
      </c>
      <c r="G4" s="26">
        <v>25.5</v>
      </c>
      <c r="H4" s="26">
        <v>23</v>
      </c>
      <c r="I4" s="26">
        <v>21.6</v>
      </c>
      <c r="J4" s="26">
        <v>18</v>
      </c>
      <c r="K4" s="26">
        <v>18.8</v>
      </c>
      <c r="L4" s="26">
        <v>21.7</v>
      </c>
      <c r="M4" s="26">
        <v>20.8</v>
      </c>
      <c r="N4" s="26">
        <v>19.8</v>
      </c>
      <c r="O4" s="26">
        <v>20.399999999999999</v>
      </c>
      <c r="P4" s="26">
        <v>20.8</v>
      </c>
      <c r="Q4" s="26">
        <v>22.6</v>
      </c>
      <c r="R4" s="26">
        <v>24.4</v>
      </c>
      <c r="S4" s="26">
        <v>26</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22471503.300000001</v>
      </c>
      <c r="D6" s="27">
        <v>21375701.539999999</v>
      </c>
      <c r="E6" s="27">
        <v>18045250.420000002</v>
      </c>
      <c r="F6" s="27">
        <v>21346456.41</v>
      </c>
      <c r="G6" s="27">
        <v>23973762.98</v>
      </c>
      <c r="H6" s="27">
        <v>28010079.949999999</v>
      </c>
      <c r="I6" s="27">
        <v>32387068.27</v>
      </c>
      <c r="J6" s="27">
        <v>34825710.789999999</v>
      </c>
      <c r="K6" s="27">
        <v>33980421.5</v>
      </c>
      <c r="L6" s="27">
        <v>35029306.369999997</v>
      </c>
      <c r="M6" s="27">
        <v>37063468.369999997</v>
      </c>
      <c r="N6" s="27">
        <v>39550590.920000002</v>
      </c>
      <c r="O6" s="27">
        <v>38119712.020000003</v>
      </c>
      <c r="P6" s="27">
        <v>39751634.189999998</v>
      </c>
      <c r="Q6" s="27">
        <v>40976268.719999999</v>
      </c>
      <c r="R6" s="27">
        <v>33973333.869999997</v>
      </c>
      <c r="S6" s="27">
        <v>29782419.02</v>
      </c>
    </row>
    <row r="7" spans="1:19" ht="18.75" customHeight="1">
      <c r="A7" s="95" t="s">
        <v>75</v>
      </c>
      <c r="B7" s="102" t="s">
        <v>159</v>
      </c>
      <c r="C7" s="27">
        <v>672036.48</v>
      </c>
      <c r="D7" s="27">
        <v>563500.17000000004</v>
      </c>
      <c r="E7" s="27">
        <v>408323.14</v>
      </c>
      <c r="F7" s="27">
        <v>452285.22</v>
      </c>
      <c r="G7" s="27">
        <v>296232.17</v>
      </c>
      <c r="H7" s="27">
        <v>111722.63</v>
      </c>
      <c r="I7" s="27">
        <v>421654.23000000004</v>
      </c>
      <c r="J7" s="27">
        <v>1461000.29</v>
      </c>
      <c r="K7" s="27">
        <v>1431256.29</v>
      </c>
      <c r="L7" s="27">
        <v>903773.24</v>
      </c>
      <c r="M7" s="27">
        <v>1860779.99</v>
      </c>
      <c r="N7" s="27">
        <v>1717985.08</v>
      </c>
      <c r="O7" s="27">
        <v>1638467.1500000001</v>
      </c>
      <c r="P7" s="27">
        <v>2233299.81</v>
      </c>
      <c r="Q7" s="27">
        <v>2193296.2800000003</v>
      </c>
      <c r="R7" s="27">
        <v>2490787</v>
      </c>
      <c r="S7" s="27">
        <v>2859292.5</v>
      </c>
    </row>
    <row r="8" spans="1:19" ht="18.75" customHeight="1">
      <c r="A8" s="95" t="s">
        <v>89</v>
      </c>
      <c r="B8" s="102" t="s">
        <v>160</v>
      </c>
      <c r="C8" s="27">
        <v>2211090.96</v>
      </c>
      <c r="D8" s="27">
        <v>2094892.65</v>
      </c>
      <c r="E8" s="27">
        <v>2079747.35</v>
      </c>
      <c r="F8" s="27">
        <v>2071075.8</v>
      </c>
      <c r="G8" s="27">
        <v>2096586.37</v>
      </c>
      <c r="H8" s="27">
        <v>2013270.39</v>
      </c>
      <c r="I8" s="27">
        <v>1971047.61</v>
      </c>
      <c r="J8" s="27">
        <v>1859786.22</v>
      </c>
      <c r="K8" s="27">
        <v>1749535.43</v>
      </c>
      <c r="L8" s="27">
        <v>1735895.62</v>
      </c>
      <c r="M8" s="27">
        <v>1721928.21</v>
      </c>
      <c r="N8" s="27">
        <v>1743199.24</v>
      </c>
      <c r="O8" s="27">
        <v>1723606.09</v>
      </c>
      <c r="P8" s="27">
        <v>1563173.55</v>
      </c>
      <c r="Q8" s="27">
        <v>1650812</v>
      </c>
      <c r="R8" s="27">
        <v>1679303.84</v>
      </c>
      <c r="S8" s="27">
        <v>1661147.47</v>
      </c>
    </row>
    <row r="9" spans="1:19" ht="31.5" customHeight="1">
      <c r="A9" s="95" t="s">
        <v>100</v>
      </c>
      <c r="B9" s="102" t="s">
        <v>87</v>
      </c>
      <c r="C9" s="27">
        <v>21799466.82</v>
      </c>
      <c r="D9" s="27">
        <v>20812201.369999997</v>
      </c>
      <c r="E9" s="27">
        <v>17636927.280000001</v>
      </c>
      <c r="F9" s="27">
        <v>20894171.190000001</v>
      </c>
      <c r="G9" s="27">
        <v>23677530.809999999</v>
      </c>
      <c r="H9" s="27">
        <v>27898357.32</v>
      </c>
      <c r="I9" s="27">
        <v>31965414.039999999</v>
      </c>
      <c r="J9" s="27">
        <v>33364710.5</v>
      </c>
      <c r="K9" s="27">
        <v>32549165.210000001</v>
      </c>
      <c r="L9" s="27">
        <v>34125533.129999995</v>
      </c>
      <c r="M9" s="27">
        <v>35202688.379999995</v>
      </c>
      <c r="N9" s="27">
        <v>37832605.840000004</v>
      </c>
      <c r="O9" s="27">
        <v>36481244.870000005</v>
      </c>
      <c r="P9" s="27">
        <v>37518334.379999995</v>
      </c>
      <c r="Q9" s="27">
        <v>38782972.439999998</v>
      </c>
      <c r="R9" s="27">
        <v>31482546.869999997</v>
      </c>
      <c r="S9" s="27">
        <v>26923126.52</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216819.22</v>
      </c>
      <c r="D11" s="27">
        <v>249669.41</v>
      </c>
      <c r="E11" s="27">
        <v>289955.14</v>
      </c>
      <c r="F11" s="27">
        <v>278548.13</v>
      </c>
      <c r="G11" s="27">
        <v>255534.21</v>
      </c>
      <c r="H11" s="27">
        <v>214431.57</v>
      </c>
      <c r="I11" s="27">
        <v>225857.73</v>
      </c>
      <c r="J11" s="27">
        <v>198874.85</v>
      </c>
      <c r="K11" s="27">
        <v>170012.84</v>
      </c>
      <c r="L11" s="27">
        <v>175336.17</v>
      </c>
      <c r="M11" s="27">
        <v>246639.24</v>
      </c>
      <c r="N11" s="27">
        <v>264954.8</v>
      </c>
      <c r="O11" s="27">
        <v>215691.57</v>
      </c>
      <c r="P11" s="27">
        <v>238047.78</v>
      </c>
      <c r="Q11" s="27">
        <v>339717.88</v>
      </c>
      <c r="R11" s="27">
        <v>305733.84000000003</v>
      </c>
      <c r="S11" s="27">
        <v>318317.13</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4735417.87</v>
      </c>
      <c r="D13" s="27">
        <v>4505897.5000000009</v>
      </c>
      <c r="E13" s="27">
        <v>4349498.2000000011</v>
      </c>
      <c r="F13" s="27">
        <v>4017450.1199999996</v>
      </c>
      <c r="G13" s="27">
        <v>4745144.25</v>
      </c>
      <c r="H13" s="27">
        <v>4459404.870000001</v>
      </c>
      <c r="I13" s="27">
        <v>4313223.71</v>
      </c>
      <c r="J13" s="27">
        <v>6636792.0199999996</v>
      </c>
      <c r="K13" s="27">
        <v>6163384.549999997</v>
      </c>
      <c r="L13" s="27">
        <v>5559872.0250000004</v>
      </c>
      <c r="M13" s="27">
        <v>5662912.6899999976</v>
      </c>
      <c r="N13" s="27">
        <v>8416011.040000001</v>
      </c>
      <c r="O13" s="27">
        <v>7164286.3900000006</v>
      </c>
      <c r="P13" s="27">
        <v>7284500.25</v>
      </c>
      <c r="Q13" s="27">
        <v>6686719.3499999987</v>
      </c>
      <c r="R13" s="27">
        <v>6296268.6100000003</v>
      </c>
      <c r="S13" s="27">
        <v>6730359.0899999999</v>
      </c>
    </row>
    <row r="14" spans="1:19" ht="30">
      <c r="A14" s="95" t="s">
        <v>75</v>
      </c>
      <c r="B14" s="96" t="s">
        <v>80</v>
      </c>
      <c r="C14" s="27">
        <v>3675498.62</v>
      </c>
      <c r="D14" s="27">
        <v>3346702.9999999995</v>
      </c>
      <c r="E14" s="27">
        <v>3003715.71</v>
      </c>
      <c r="F14" s="27">
        <v>2916103.42</v>
      </c>
      <c r="G14" s="27">
        <v>3173591.73</v>
      </c>
      <c r="H14" s="27">
        <v>2875111.76</v>
      </c>
      <c r="I14" s="27">
        <v>2831138.44</v>
      </c>
      <c r="J14" s="27">
        <v>3752686.46</v>
      </c>
      <c r="K14" s="27">
        <v>3816462.58</v>
      </c>
      <c r="L14" s="27">
        <v>3151320.88</v>
      </c>
      <c r="M14" s="27">
        <v>3256173.87</v>
      </c>
      <c r="N14" s="27">
        <v>5207596.29</v>
      </c>
      <c r="O14" s="27">
        <v>4489674.29</v>
      </c>
      <c r="P14" s="27">
        <v>4517618.7399999993</v>
      </c>
      <c r="Q14" s="27">
        <v>4473578.66</v>
      </c>
      <c r="R14" s="27">
        <v>4004259.66</v>
      </c>
      <c r="S14" s="27">
        <v>3980606.65</v>
      </c>
    </row>
    <row r="15" spans="1:19" ht="18.75" customHeight="1">
      <c r="A15" s="95" t="s">
        <v>89</v>
      </c>
      <c r="B15" s="96" t="s">
        <v>90</v>
      </c>
      <c r="C15" s="27">
        <v>599058.21</v>
      </c>
      <c r="D15" s="27">
        <v>611174.5</v>
      </c>
      <c r="E15" s="27">
        <v>599929.59999999998</v>
      </c>
      <c r="F15" s="27">
        <v>603293.18999999994</v>
      </c>
      <c r="G15" s="27">
        <v>878902.43</v>
      </c>
      <c r="H15" s="27">
        <v>833249.84</v>
      </c>
      <c r="I15" s="27">
        <v>1199026.6299999999</v>
      </c>
      <c r="J15" s="27">
        <v>1921171.71</v>
      </c>
      <c r="K15" s="27">
        <v>1528542.3</v>
      </c>
      <c r="L15" s="27">
        <v>1587270.87</v>
      </c>
      <c r="M15" s="27">
        <v>1498357.6099999999</v>
      </c>
      <c r="N15" s="27">
        <v>2402656</v>
      </c>
      <c r="O15" s="27">
        <v>1171480.5900000001</v>
      </c>
      <c r="P15" s="27">
        <v>1101587.71</v>
      </c>
      <c r="Q15" s="27">
        <v>1132563.95</v>
      </c>
      <c r="R15" s="27">
        <v>1210927.96</v>
      </c>
      <c r="S15" s="27">
        <v>1133406.6599999999</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1104474.8400000001</v>
      </c>
      <c r="D17" s="27">
        <v>1106076.1200000001</v>
      </c>
      <c r="E17" s="27">
        <v>1191614.54</v>
      </c>
      <c r="F17" s="27">
        <v>1192963.75</v>
      </c>
      <c r="G17" s="27">
        <v>1180523.8699999999</v>
      </c>
      <c r="H17" s="27">
        <v>1114115.6800000002</v>
      </c>
      <c r="I17" s="27">
        <v>1175626.29</v>
      </c>
      <c r="J17" s="27">
        <v>924428.14</v>
      </c>
      <c r="K17" s="27">
        <v>1034453.4800000001</v>
      </c>
      <c r="L17" s="27">
        <v>1089031.1500000001</v>
      </c>
      <c r="M17" s="27">
        <v>1153248.3399999999</v>
      </c>
      <c r="N17" s="27">
        <v>1101365.04</v>
      </c>
      <c r="O17" s="27">
        <v>1174823.4100000001</v>
      </c>
      <c r="P17" s="27">
        <v>1152852.8900000001</v>
      </c>
      <c r="Q17" s="27">
        <v>1249869.3400000001</v>
      </c>
      <c r="R17" s="27">
        <v>1318035.3899999999</v>
      </c>
      <c r="S17" s="27">
        <v>1514689.61</v>
      </c>
    </row>
    <row r="18" spans="1:19" ht="18.75" customHeight="1">
      <c r="A18" s="97">
        <v>2</v>
      </c>
      <c r="B18" s="96" t="s">
        <v>38</v>
      </c>
      <c r="C18" s="27">
        <v>4164333.54</v>
      </c>
      <c r="D18" s="27">
        <v>4530525.0200000005</v>
      </c>
      <c r="E18" s="27">
        <v>3936960.77</v>
      </c>
      <c r="F18" s="27">
        <v>3491626.3800000004</v>
      </c>
      <c r="G18" s="27">
        <v>3172560.1</v>
      </c>
      <c r="H18" s="27">
        <v>3351114.79</v>
      </c>
      <c r="I18" s="27">
        <v>3405781.3899999997</v>
      </c>
      <c r="J18" s="27">
        <v>3636555.4499999997</v>
      </c>
      <c r="K18" s="27">
        <v>3629189.5900000003</v>
      </c>
      <c r="L18" s="27">
        <v>3681711.6349999998</v>
      </c>
      <c r="M18" s="27">
        <v>3490810.18</v>
      </c>
      <c r="N18" s="27">
        <v>3919201.9599999995</v>
      </c>
      <c r="O18" s="27">
        <v>4686397.8599999994</v>
      </c>
      <c r="P18" s="27">
        <v>4339317.4800000004</v>
      </c>
      <c r="Q18" s="27">
        <v>4631903.5200000005</v>
      </c>
      <c r="R18" s="27">
        <v>3872284.55</v>
      </c>
      <c r="S18" s="27">
        <v>3912351.9099999997</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2410695.87</v>
      </c>
      <c r="D21" s="27">
        <v>2244307.6800000002</v>
      </c>
      <c r="E21" s="27">
        <v>2872446.03</v>
      </c>
      <c r="F21" s="27">
        <v>2911165.8</v>
      </c>
      <c r="G21" s="27">
        <v>3077166.83</v>
      </c>
      <c r="H21" s="27">
        <v>2980285.28</v>
      </c>
      <c r="I21" s="27">
        <v>2913809.97</v>
      </c>
      <c r="J21" s="27">
        <v>2856652.07</v>
      </c>
      <c r="K21" s="27">
        <v>2717052.01</v>
      </c>
      <c r="L21" s="27">
        <v>2758548.75</v>
      </c>
      <c r="M21" s="27">
        <v>2853524.36</v>
      </c>
      <c r="N21" s="27">
        <v>2769609.77</v>
      </c>
      <c r="O21" s="27">
        <v>2829659.04</v>
      </c>
      <c r="P21" s="27">
        <v>3480444.53</v>
      </c>
      <c r="Q21" s="27">
        <v>2806791.02</v>
      </c>
      <c r="R21" s="27">
        <v>2821032.15</v>
      </c>
      <c r="S21" s="27">
        <v>3279916.77</v>
      </c>
    </row>
    <row r="22" spans="1:19" ht="18.75" customHeight="1">
      <c r="A22" s="95" t="s">
        <v>99</v>
      </c>
      <c r="B22" s="96" t="s">
        <v>57</v>
      </c>
      <c r="C22" s="27">
        <v>2211090.96</v>
      </c>
      <c r="D22" s="27">
        <v>2094892.65</v>
      </c>
      <c r="E22" s="27">
        <v>2079747.35</v>
      </c>
      <c r="F22" s="27">
        <v>2071075.8</v>
      </c>
      <c r="G22" s="27">
        <v>2096586.37</v>
      </c>
      <c r="H22" s="27">
        <v>2013270.39</v>
      </c>
      <c r="I22" s="27">
        <v>1971047.61</v>
      </c>
      <c r="J22" s="27">
        <v>1859786.22</v>
      </c>
      <c r="K22" s="27">
        <v>1749535.43</v>
      </c>
      <c r="L22" s="27">
        <v>1735895.62</v>
      </c>
      <c r="M22" s="27">
        <v>1721928.21</v>
      </c>
      <c r="N22" s="27">
        <v>1743199.24</v>
      </c>
      <c r="O22" s="27">
        <v>1723606.09</v>
      </c>
      <c r="P22" s="27">
        <v>1563173.55</v>
      </c>
      <c r="Q22" s="27">
        <v>1650812</v>
      </c>
      <c r="R22" s="27">
        <v>1679303.84</v>
      </c>
      <c r="S22" s="27">
        <v>1661147.47</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1301611.1100000001</v>
      </c>
      <c r="D24" s="27">
        <v>1338388.3400000001</v>
      </c>
      <c r="E24" s="27">
        <v>1302636.18</v>
      </c>
      <c r="F24" s="27">
        <v>1174321.67</v>
      </c>
      <c r="G24" s="27">
        <v>1194188.47</v>
      </c>
      <c r="H24" s="27">
        <v>1191191.75</v>
      </c>
      <c r="I24" s="27">
        <v>1171985.99</v>
      </c>
      <c r="J24" s="27">
        <v>1131670.6399999999</v>
      </c>
      <c r="K24" s="27">
        <v>1097673.43</v>
      </c>
      <c r="L24" s="27">
        <v>1116317.77</v>
      </c>
      <c r="M24" s="27">
        <v>1082149.5900000001</v>
      </c>
      <c r="N24" s="27">
        <v>1098778.96</v>
      </c>
      <c r="O24" s="27">
        <v>1128092.06</v>
      </c>
      <c r="P24" s="27">
        <v>1091869.82</v>
      </c>
      <c r="Q24" s="27">
        <v>1120475.95</v>
      </c>
      <c r="R24" s="27">
        <v>1102761.1200000001</v>
      </c>
      <c r="S24" s="27">
        <v>1316762.32</v>
      </c>
    </row>
    <row r="25" spans="1:19" ht="18.75" customHeight="1">
      <c r="A25" s="92">
        <v>5</v>
      </c>
      <c r="B25" s="96" t="s">
        <v>42</v>
      </c>
      <c r="C25" s="27">
        <v>52691.87</v>
      </c>
      <c r="D25" s="27">
        <v>59291.79</v>
      </c>
      <c r="E25" s="27">
        <v>30201.67</v>
      </c>
      <c r="F25" s="27">
        <v>58224.99</v>
      </c>
      <c r="G25" s="27">
        <v>42240.84</v>
      </c>
      <c r="H25" s="27">
        <v>50154.06</v>
      </c>
      <c r="I25" s="27">
        <v>13790.51</v>
      </c>
      <c r="J25" s="27">
        <v>17459.847000000002</v>
      </c>
      <c r="K25" s="27">
        <v>7825.81</v>
      </c>
      <c r="L25" s="27">
        <v>1136.8599999999999</v>
      </c>
      <c r="M25" s="27">
        <v>29402.44</v>
      </c>
      <c r="N25" s="27">
        <v>477.9</v>
      </c>
      <c r="O25" s="27">
        <v>482.98</v>
      </c>
      <c r="P25" s="27">
        <v>4358.45</v>
      </c>
      <c r="Q25" s="27">
        <v>11225.38</v>
      </c>
      <c r="R25" s="27">
        <v>3024.11</v>
      </c>
      <c r="S25" s="27">
        <v>2318.8200000000002</v>
      </c>
    </row>
    <row r="26" spans="1:19" ht="18.75" customHeight="1">
      <c r="A26" s="92">
        <v>6</v>
      </c>
      <c r="B26" s="96" t="s">
        <v>43</v>
      </c>
      <c r="C26" s="27">
        <v>0</v>
      </c>
      <c r="D26" s="27">
        <v>0</v>
      </c>
      <c r="E26" s="27">
        <v>0</v>
      </c>
      <c r="F26" s="27">
        <v>0</v>
      </c>
      <c r="G26" s="27">
        <v>3108</v>
      </c>
      <c r="H26" s="27">
        <v>0</v>
      </c>
      <c r="I26" s="27">
        <v>74243.199999999997</v>
      </c>
      <c r="J26" s="27">
        <v>53557.3</v>
      </c>
      <c r="K26" s="27">
        <v>40498.1</v>
      </c>
      <c r="L26" s="27">
        <v>26622</v>
      </c>
      <c r="M26" s="27">
        <v>14549</v>
      </c>
      <c r="N26" s="27">
        <v>5950</v>
      </c>
      <c r="O26" s="27">
        <v>3528</v>
      </c>
      <c r="P26" s="27">
        <v>1849</v>
      </c>
      <c r="Q26" s="27">
        <v>0</v>
      </c>
      <c r="R26" s="27">
        <v>0</v>
      </c>
      <c r="S26" s="27">
        <v>22092.25</v>
      </c>
    </row>
    <row r="27" spans="1:19" ht="18.75" customHeight="1">
      <c r="A27" s="92">
        <v>7</v>
      </c>
      <c r="B27" s="96" t="s">
        <v>60</v>
      </c>
      <c r="C27" s="27">
        <v>48635.93</v>
      </c>
      <c r="D27" s="27">
        <v>240242.21</v>
      </c>
      <c r="E27" s="27">
        <v>642450.92000000004</v>
      </c>
      <c r="F27" s="27">
        <v>825409.51</v>
      </c>
      <c r="G27" s="27">
        <v>110798.47</v>
      </c>
      <c r="H27" s="27">
        <v>225504.47</v>
      </c>
      <c r="I27" s="27">
        <v>1859.25</v>
      </c>
      <c r="J27" s="27">
        <v>69464.47</v>
      </c>
      <c r="K27" s="27">
        <v>72568.63</v>
      </c>
      <c r="L27" s="27">
        <v>218108.74</v>
      </c>
      <c r="M27" s="27">
        <v>546968.41</v>
      </c>
      <c r="N27" s="27">
        <v>1388427.3</v>
      </c>
      <c r="O27" s="27">
        <v>769303.43</v>
      </c>
      <c r="P27" s="27">
        <v>334361.3</v>
      </c>
      <c r="Q27" s="27">
        <v>1844563.57</v>
      </c>
      <c r="R27" s="27">
        <v>98250.08</v>
      </c>
      <c r="S27" s="27">
        <v>1802627.88</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7508726.6600000001</v>
      </c>
      <c r="D31" s="27">
        <v>7395322.4400000004</v>
      </c>
      <c r="E31" s="27">
        <v>7582640.8099999996</v>
      </c>
      <c r="F31" s="27">
        <v>7572482.2800000003</v>
      </c>
      <c r="G31" s="27">
        <v>7673002.2300000004</v>
      </c>
      <c r="H31" s="27">
        <v>7546144.5700000003</v>
      </c>
      <c r="I31" s="27">
        <v>7815206.0300000003</v>
      </c>
      <c r="J31" s="27">
        <v>7938183.6699999999</v>
      </c>
      <c r="K31" s="27">
        <v>7800340.6100000003</v>
      </c>
      <c r="L31" s="27">
        <v>9394302.1699999999</v>
      </c>
      <c r="M31" s="27">
        <v>9399245.8300000001</v>
      </c>
      <c r="N31" s="27">
        <v>9851511.4700000007</v>
      </c>
      <c r="O31" s="27">
        <v>10358828.560000001</v>
      </c>
      <c r="P31" s="27">
        <v>7466505.79</v>
      </c>
      <c r="Q31" s="27">
        <v>7210213.0899999999</v>
      </c>
      <c r="R31" s="27">
        <v>8372374.6500000004</v>
      </c>
      <c r="S31" s="27">
        <v>7641268.7599999998</v>
      </c>
    </row>
    <row r="32" spans="1:19" s="50" customFormat="1" ht="18.75" customHeight="1">
      <c r="A32" s="65" t="s">
        <v>75</v>
      </c>
      <c r="B32" s="105" t="s">
        <v>168</v>
      </c>
      <c r="C32" s="27">
        <v>3480129.5</v>
      </c>
      <c r="D32" s="27">
        <v>3427569.14</v>
      </c>
      <c r="E32" s="27">
        <v>3514387.08</v>
      </c>
      <c r="F32" s="27">
        <v>3509678.83</v>
      </c>
      <c r="G32" s="27">
        <v>3556267.61</v>
      </c>
      <c r="H32" s="27">
        <v>3497471.88</v>
      </c>
      <c r="I32" s="27">
        <v>3622175.94</v>
      </c>
      <c r="J32" s="27">
        <v>3679173.37</v>
      </c>
      <c r="K32" s="27">
        <v>3615286.15</v>
      </c>
      <c r="L32" s="27">
        <v>3626826.17</v>
      </c>
      <c r="M32" s="27">
        <v>3637345.89</v>
      </c>
      <c r="N32" s="27">
        <v>3691583.91</v>
      </c>
      <c r="O32" s="27">
        <v>3781862.17</v>
      </c>
      <c r="P32" s="27">
        <v>3698810.19</v>
      </c>
      <c r="Q32" s="27">
        <v>3766259.51</v>
      </c>
      <c r="R32" s="27">
        <v>3784263.17</v>
      </c>
      <c r="S32" s="27">
        <v>4026655.79</v>
      </c>
    </row>
    <row r="33" spans="1:19" s="50" customFormat="1" ht="18.75" customHeight="1">
      <c r="A33" s="65" t="s">
        <v>89</v>
      </c>
      <c r="B33" s="105" t="s">
        <v>169</v>
      </c>
      <c r="C33" s="27">
        <v>3007607.16</v>
      </c>
      <c r="D33" s="27">
        <v>2962183.3</v>
      </c>
      <c r="E33" s="27">
        <v>3037213.34</v>
      </c>
      <c r="F33" s="27">
        <v>3033144.36</v>
      </c>
      <c r="G33" s="27">
        <v>3073407.45</v>
      </c>
      <c r="H33" s="27">
        <v>3022594.84</v>
      </c>
      <c r="I33" s="27">
        <v>3130366.93</v>
      </c>
      <c r="J33" s="27">
        <v>3179625.4</v>
      </c>
      <c r="K33" s="27">
        <v>3124412.61</v>
      </c>
      <c r="L33" s="27">
        <v>3134385.76</v>
      </c>
      <c r="M33" s="27">
        <v>3143477.15</v>
      </c>
      <c r="N33" s="27">
        <v>3190350.88</v>
      </c>
      <c r="O33" s="27">
        <v>3268371.41</v>
      </c>
      <c r="P33" s="27">
        <v>3196595.98</v>
      </c>
      <c r="Q33" s="27">
        <v>3254887.22</v>
      </c>
      <c r="R33" s="27">
        <v>3270446.41</v>
      </c>
      <c r="S33" s="27">
        <v>3479927.61</v>
      </c>
    </row>
    <row r="34" spans="1:19" s="50" customFormat="1" ht="18.75" customHeight="1">
      <c r="A34" s="65" t="s">
        <v>100</v>
      </c>
      <c r="B34" s="105" t="s">
        <v>170</v>
      </c>
      <c r="C34" s="27">
        <v>1020990</v>
      </c>
      <c r="D34" s="27">
        <v>1005570</v>
      </c>
      <c r="E34" s="27">
        <v>1031040.39</v>
      </c>
      <c r="F34" s="27">
        <v>1029659.09</v>
      </c>
      <c r="G34" s="27">
        <v>1043327.17</v>
      </c>
      <c r="H34" s="27">
        <v>1026077.86</v>
      </c>
      <c r="I34" s="27">
        <v>1062663.1599999999</v>
      </c>
      <c r="J34" s="27">
        <v>1079384.8999999999</v>
      </c>
      <c r="K34" s="27">
        <v>1060641.8500000001</v>
      </c>
      <c r="L34" s="27">
        <v>1064027.43</v>
      </c>
      <c r="M34" s="27">
        <v>1067113.68</v>
      </c>
      <c r="N34" s="27">
        <v>1083025.8600000001</v>
      </c>
      <c r="O34" s="27">
        <v>1109511.43</v>
      </c>
      <c r="P34" s="27">
        <v>1085145.8899999999</v>
      </c>
      <c r="Q34" s="27">
        <v>1104933.97</v>
      </c>
      <c r="R34" s="27">
        <v>1110215.83</v>
      </c>
      <c r="S34" s="27">
        <v>1181328.25</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326714</v>
      </c>
      <c r="D37" s="27">
        <v>234144.67</v>
      </c>
      <c r="E37" s="27">
        <v>2545413.85</v>
      </c>
      <c r="F37" s="27">
        <v>1791612.72</v>
      </c>
      <c r="G37" s="27">
        <v>1842904.97</v>
      </c>
      <c r="H37" s="27">
        <v>1583947.6</v>
      </c>
      <c r="I37" s="27">
        <v>1213311.93</v>
      </c>
      <c r="J37" s="27">
        <v>2498435.9300000002</v>
      </c>
      <c r="K37" s="27">
        <v>2849505</v>
      </c>
      <c r="L37" s="27">
        <v>2967242.78</v>
      </c>
      <c r="M37" s="27">
        <v>3648449.03</v>
      </c>
      <c r="N37" s="27">
        <v>3200678.57</v>
      </c>
      <c r="O37" s="27">
        <v>3816091.07</v>
      </c>
      <c r="P37" s="27">
        <v>4225284.34</v>
      </c>
      <c r="Q37" s="27">
        <v>5009848.91</v>
      </c>
      <c r="R37" s="27">
        <v>5380515</v>
      </c>
      <c r="S37" s="27">
        <v>8854630.6500000004</v>
      </c>
    </row>
    <row r="38" spans="1:19" s="50" customFormat="1" ht="18.75" customHeight="1">
      <c r="A38" s="49">
        <v>3</v>
      </c>
      <c r="B38" s="105" t="s">
        <v>174</v>
      </c>
      <c r="C38" s="27">
        <v>5800078.3899999997</v>
      </c>
      <c r="D38" s="27">
        <v>4224164.2300000004</v>
      </c>
      <c r="E38" s="27">
        <v>1671774.08</v>
      </c>
      <c r="F38" s="27">
        <v>6384669.5300000003</v>
      </c>
      <c r="G38" s="27">
        <v>5706116.3200000003</v>
      </c>
      <c r="H38" s="27">
        <v>5630397.0199999996</v>
      </c>
      <c r="I38" s="27">
        <v>4663748.8899999997</v>
      </c>
      <c r="J38" s="27">
        <v>4075170.33</v>
      </c>
      <c r="K38" s="27">
        <v>5154436.04</v>
      </c>
      <c r="L38" s="27">
        <v>3419811.29</v>
      </c>
      <c r="M38" s="27">
        <v>2603534.2000000002</v>
      </c>
      <c r="N38" s="27">
        <v>5450727.8600000003</v>
      </c>
      <c r="O38" s="27">
        <v>5044220.49</v>
      </c>
      <c r="P38" s="27">
        <v>3987308.37</v>
      </c>
      <c r="Q38" s="27">
        <v>2364256.67</v>
      </c>
      <c r="R38" s="27">
        <v>1151812.68</v>
      </c>
      <c r="S38" s="27">
        <v>5731379.4100000001</v>
      </c>
    </row>
    <row r="39" spans="1:19" s="50" customFormat="1" ht="18.75" customHeight="1">
      <c r="A39" s="49">
        <v>4</v>
      </c>
      <c r="B39" s="105" t="s">
        <v>175</v>
      </c>
      <c r="C39" s="27">
        <v>0</v>
      </c>
      <c r="D39" s="27">
        <v>0</v>
      </c>
      <c r="E39" s="27">
        <v>66759</v>
      </c>
      <c r="F39" s="27">
        <v>0</v>
      </c>
      <c r="G39" s="27">
        <v>95000</v>
      </c>
      <c r="H39" s="27">
        <v>165000</v>
      </c>
      <c r="I39" s="27">
        <v>157500</v>
      </c>
      <c r="J39" s="27">
        <v>175700.4</v>
      </c>
      <c r="K39" s="27">
        <v>142500</v>
      </c>
      <c r="L39" s="27">
        <v>135000</v>
      </c>
      <c r="M39" s="27">
        <v>127500</v>
      </c>
      <c r="N39" s="27">
        <v>120000</v>
      </c>
      <c r="O39" s="27">
        <v>112500</v>
      </c>
      <c r="P39" s="27">
        <v>105000</v>
      </c>
      <c r="Q39" s="27">
        <v>132740.99</v>
      </c>
      <c r="R39" s="27">
        <v>91814.5</v>
      </c>
      <c r="S39" s="27">
        <v>108689.60000000001</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0</v>
      </c>
      <c r="D42" s="27">
        <v>0</v>
      </c>
      <c r="E42" s="27">
        <v>0</v>
      </c>
      <c r="F42" s="27">
        <v>0</v>
      </c>
      <c r="G42" s="27">
        <v>0</v>
      </c>
      <c r="H42" s="27">
        <v>0</v>
      </c>
      <c r="I42" s="27">
        <v>0</v>
      </c>
      <c r="J42" s="27">
        <v>0</v>
      </c>
      <c r="K42" s="27">
        <v>0</v>
      </c>
      <c r="L42" s="27">
        <v>0</v>
      </c>
      <c r="M42" s="27">
        <v>0</v>
      </c>
      <c r="N42" s="27">
        <v>0</v>
      </c>
      <c r="O42" s="27">
        <v>0</v>
      </c>
      <c r="P42" s="27">
        <v>0</v>
      </c>
      <c r="Q42" s="27">
        <v>0</v>
      </c>
      <c r="R42" s="27">
        <v>0</v>
      </c>
      <c r="S42" s="27">
        <v>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c r="D44" s="27"/>
      <c r="E44" s="27"/>
      <c r="F44" s="27"/>
      <c r="G44" s="27"/>
      <c r="H44" s="27"/>
      <c r="I44" s="27"/>
      <c r="J44" s="27"/>
      <c r="K44" s="27"/>
      <c r="L44" s="27"/>
      <c r="M44" s="27"/>
      <c r="N44" s="27"/>
      <c r="O44" s="27"/>
      <c r="P44" s="27"/>
      <c r="Q44" s="27"/>
      <c r="R44" s="27"/>
      <c r="S44" s="27"/>
    </row>
    <row r="45" spans="1:19" ht="39.950000000000003" customHeight="1">
      <c r="A45" s="109" t="s">
        <v>199</v>
      </c>
      <c r="B45" s="110" t="s">
        <v>204</v>
      </c>
      <c r="C45" s="27">
        <v>2631178.81</v>
      </c>
      <c r="D45" s="27">
        <v>3295612.47</v>
      </c>
      <c r="E45" s="27">
        <v>3463096.5</v>
      </c>
      <c r="F45" s="27">
        <v>4215462.3099999996</v>
      </c>
      <c r="G45" s="27">
        <v>6565108.9400000004</v>
      </c>
      <c r="H45" s="27">
        <v>11719016.02</v>
      </c>
      <c r="I45" s="27">
        <v>15013899.74</v>
      </c>
      <c r="J45" s="27">
        <v>15597404.140000001</v>
      </c>
      <c r="K45" s="27">
        <v>16492917.27</v>
      </c>
      <c r="L45" s="27">
        <v>18366890.43</v>
      </c>
      <c r="M45" s="27">
        <v>19108593.370000001</v>
      </c>
      <c r="N45" s="27">
        <v>19200432.440000001</v>
      </c>
      <c r="O45" s="27">
        <v>17996539.850000001</v>
      </c>
      <c r="P45" s="27">
        <v>17400933.18</v>
      </c>
      <c r="Q45" s="27">
        <v>20318824.420000002</v>
      </c>
      <c r="R45" s="27">
        <v>13157719.27</v>
      </c>
      <c r="S45" s="27">
        <v>7118121.9299999988</v>
      </c>
    </row>
    <row r="46" spans="1:19" ht="39.950000000000003" customHeight="1">
      <c r="A46" s="111" t="s">
        <v>89</v>
      </c>
      <c r="B46" s="110" t="s">
        <v>188</v>
      </c>
      <c r="C46" s="27">
        <v>2649316.1</v>
      </c>
      <c r="D46" s="27">
        <v>3298747</v>
      </c>
      <c r="E46" s="27">
        <v>3323424.15</v>
      </c>
      <c r="F46" s="27">
        <v>4180205.25</v>
      </c>
      <c r="G46" s="27">
        <v>6651063.5</v>
      </c>
      <c r="H46" s="27">
        <v>11144114.52</v>
      </c>
      <c r="I46" s="27">
        <v>15143341.799999999</v>
      </c>
      <c r="J46" s="27">
        <v>16190471.199999999</v>
      </c>
      <c r="K46" s="27">
        <v>15898238.09</v>
      </c>
      <c r="L46" s="27">
        <v>18172134.190000001</v>
      </c>
      <c r="M46" s="27">
        <v>18960589.73</v>
      </c>
      <c r="N46" s="27">
        <v>19172635.210000001</v>
      </c>
      <c r="O46" s="27">
        <v>18109763.73</v>
      </c>
      <c r="P46" s="27">
        <v>17319150.409999996</v>
      </c>
      <c r="Q46" s="27">
        <v>19457132.129999999</v>
      </c>
      <c r="R46" s="27">
        <v>13284125.27</v>
      </c>
      <c r="S46" s="27">
        <v>7454266.6200000001</v>
      </c>
    </row>
    <row r="47" spans="1:19" ht="45">
      <c r="A47" s="109" t="s">
        <v>202</v>
      </c>
      <c r="B47" s="110" t="s">
        <v>203</v>
      </c>
      <c r="C47" s="27"/>
      <c r="D47" s="27"/>
      <c r="E47" s="27"/>
      <c r="F47" s="27"/>
      <c r="G47" s="27"/>
      <c r="H47" s="27"/>
      <c r="I47" s="27"/>
      <c r="J47" s="27"/>
      <c r="K47" s="27"/>
      <c r="L47" s="27"/>
      <c r="M47" s="27"/>
      <c r="N47" s="27"/>
      <c r="O47" s="27"/>
      <c r="P47" s="27"/>
      <c r="Q47" s="27"/>
      <c r="R47" s="27"/>
      <c r="S47" s="27"/>
    </row>
    <row r="48" spans="1:19" ht="45">
      <c r="A48" s="109" t="s">
        <v>201</v>
      </c>
      <c r="B48" s="110" t="s">
        <v>215</v>
      </c>
      <c r="C48" s="27"/>
      <c r="D48" s="27"/>
      <c r="E48" s="27"/>
      <c r="F48" s="27"/>
      <c r="G48" s="27"/>
      <c r="H48" s="27"/>
      <c r="I48" s="27"/>
      <c r="J48" s="27"/>
      <c r="K48" s="27"/>
      <c r="L48" s="27"/>
      <c r="M48" s="27"/>
      <c r="N48" s="27"/>
      <c r="O48" s="27"/>
      <c r="P48" s="27"/>
      <c r="Q48" s="27"/>
      <c r="R48" s="27"/>
      <c r="S48" s="27"/>
    </row>
    <row r="49" spans="1:19" ht="39.950000000000003" customHeight="1">
      <c r="A49" s="111" t="s">
        <v>101</v>
      </c>
      <c r="B49" s="110" t="s">
        <v>197</v>
      </c>
      <c r="C49" s="27"/>
      <c r="D49" s="27"/>
      <c r="E49" s="27"/>
      <c r="F49" s="27"/>
      <c r="G49" s="27"/>
      <c r="H49" s="27"/>
      <c r="I49" s="27"/>
      <c r="J49" s="27"/>
      <c r="K49" s="27"/>
      <c r="L49" s="27"/>
      <c r="M49" s="27"/>
      <c r="N49" s="27"/>
      <c r="O49" s="27"/>
      <c r="P49" s="27"/>
      <c r="Q49" s="27"/>
      <c r="R49" s="27"/>
      <c r="S49" s="27"/>
    </row>
    <row r="50" spans="1:19" ht="39.950000000000003" customHeight="1">
      <c r="A50" s="115" t="s">
        <v>97</v>
      </c>
      <c r="B50" s="114" t="s">
        <v>179</v>
      </c>
      <c r="C50" s="27"/>
      <c r="D50" s="27"/>
      <c r="E50" s="27"/>
      <c r="F50" s="27"/>
      <c r="G50" s="27"/>
      <c r="H50" s="27"/>
      <c r="I50" s="27">
        <v>327728.59000000003</v>
      </c>
      <c r="J50" s="27">
        <v>574793.06999999995</v>
      </c>
      <c r="K50" s="27">
        <v>503067.64</v>
      </c>
      <c r="L50" s="27">
        <v>518674.66</v>
      </c>
      <c r="M50" s="27">
        <v>812970.92</v>
      </c>
      <c r="N50" s="27">
        <v>825044.02</v>
      </c>
      <c r="O50" s="27">
        <v>769714.26</v>
      </c>
      <c r="P50" s="27">
        <v>629180.05000000005</v>
      </c>
      <c r="Q50" s="27">
        <v>711332.96</v>
      </c>
      <c r="R50" s="27">
        <v>882472.84</v>
      </c>
      <c r="S50" s="27">
        <v>880647.52</v>
      </c>
    </row>
    <row r="51" spans="1:19" ht="39.950000000000003" customHeight="1">
      <c r="A51" s="115" t="s">
        <v>98</v>
      </c>
      <c r="B51" s="114" t="s">
        <v>178</v>
      </c>
      <c r="C51" s="27"/>
      <c r="D51" s="27"/>
      <c r="E51" s="27"/>
      <c r="F51" s="27"/>
      <c r="G51" s="27"/>
      <c r="H51" s="27"/>
      <c r="I51" s="27">
        <v>329550</v>
      </c>
      <c r="J51" s="27">
        <v>578100</v>
      </c>
      <c r="K51" s="27">
        <v>530067.26</v>
      </c>
      <c r="L51" s="27">
        <v>542049.96</v>
      </c>
      <c r="M51" s="27">
        <v>817595</v>
      </c>
      <c r="N51" s="27">
        <v>828093.64</v>
      </c>
      <c r="O51" s="27">
        <v>788776.53</v>
      </c>
      <c r="P51" s="27">
        <v>636103.68000000005</v>
      </c>
      <c r="Q51" s="27">
        <v>720061.46</v>
      </c>
      <c r="R51" s="27">
        <v>907178.7</v>
      </c>
      <c r="S51" s="27">
        <v>887624.3</v>
      </c>
    </row>
    <row r="52" spans="1:19" ht="39.950000000000003" customHeight="1">
      <c r="A52" s="115" t="s">
        <v>147</v>
      </c>
      <c r="B52" s="114" t="s">
        <v>216</v>
      </c>
      <c r="C52" s="27"/>
      <c r="D52" s="27"/>
      <c r="E52" s="27"/>
      <c r="F52" s="27"/>
      <c r="G52" s="27"/>
      <c r="H52" s="27"/>
      <c r="I52" s="27"/>
      <c r="J52" s="27"/>
      <c r="K52" s="27"/>
      <c r="L52" s="27"/>
      <c r="M52" s="27"/>
      <c r="N52" s="27"/>
      <c r="O52" s="27"/>
      <c r="P52" s="27"/>
      <c r="Q52" s="27"/>
      <c r="R52" s="27">
        <v>34424.1</v>
      </c>
      <c r="S52" s="27"/>
    </row>
    <row r="53" spans="1:19" ht="39.950000000000003" customHeight="1">
      <c r="A53" s="115" t="s">
        <v>148</v>
      </c>
      <c r="B53" s="114" t="s">
        <v>190</v>
      </c>
      <c r="C53" s="27"/>
      <c r="D53" s="27"/>
      <c r="E53" s="27"/>
      <c r="F53" s="27"/>
      <c r="G53" s="27"/>
      <c r="H53" s="27"/>
      <c r="I53" s="27"/>
      <c r="J53" s="27"/>
      <c r="K53" s="27"/>
      <c r="L53" s="27"/>
      <c r="M53" s="27"/>
      <c r="N53" s="27"/>
      <c r="O53" s="27"/>
      <c r="P53" s="27"/>
      <c r="Q53" s="27"/>
      <c r="R53" s="27">
        <v>34400</v>
      </c>
      <c r="S53" s="27"/>
    </row>
    <row r="54" spans="1:19" ht="39.950000000000003" customHeight="1">
      <c r="A54" s="113" t="s">
        <v>99</v>
      </c>
      <c r="B54" s="112" t="s">
        <v>191</v>
      </c>
      <c r="C54" s="27">
        <v>1073435.24</v>
      </c>
      <c r="D54" s="27">
        <v>1108273.78</v>
      </c>
      <c r="E54" s="27">
        <v>732561.28</v>
      </c>
      <c r="F54" s="27">
        <v>542419.23</v>
      </c>
      <c r="G54" s="27">
        <v>289182.09000000003</v>
      </c>
      <c r="H54" s="27">
        <v>335251.66000000003</v>
      </c>
      <c r="I54" s="27">
        <v>435907.85</v>
      </c>
      <c r="J54" s="27">
        <v>447816.14</v>
      </c>
      <c r="K54" s="27">
        <v>490165.27999999997</v>
      </c>
      <c r="L54" s="27">
        <v>554138</v>
      </c>
      <c r="M54" s="27">
        <v>596216.05000000005</v>
      </c>
      <c r="N54" s="27">
        <v>583704.22</v>
      </c>
      <c r="O54" s="27">
        <v>519961.86</v>
      </c>
      <c r="P54" s="27">
        <v>679225.2</v>
      </c>
      <c r="Q54" s="27">
        <v>672109.45</v>
      </c>
      <c r="R54" s="27">
        <v>799686.19</v>
      </c>
      <c r="S54" s="27">
        <v>990103.55</v>
      </c>
    </row>
    <row r="55" spans="1:19" ht="39.950000000000003" customHeight="1">
      <c r="A55" s="113" t="s">
        <v>103</v>
      </c>
      <c r="B55" s="112" t="s">
        <v>192</v>
      </c>
      <c r="C55" s="27">
        <v>1065188.1200000001</v>
      </c>
      <c r="D55" s="27">
        <v>1024690.84</v>
      </c>
      <c r="E55" s="27">
        <v>674578.3</v>
      </c>
      <c r="F55" s="27">
        <v>519710.17</v>
      </c>
      <c r="G55" s="27">
        <v>264741.5</v>
      </c>
      <c r="H55" s="27">
        <v>279648.40000000002</v>
      </c>
      <c r="I55" s="27">
        <v>392948.98</v>
      </c>
      <c r="J55" s="27">
        <v>430932.7</v>
      </c>
      <c r="K55" s="27">
        <v>416033.48</v>
      </c>
      <c r="L55" s="27">
        <v>576824.98</v>
      </c>
      <c r="M55" s="27">
        <v>557208.23</v>
      </c>
      <c r="N55" s="27">
        <v>610114.99</v>
      </c>
      <c r="O55" s="27">
        <v>510310.52</v>
      </c>
      <c r="P55" s="27">
        <v>566088.9</v>
      </c>
      <c r="Q55" s="27">
        <v>550415.43000000005</v>
      </c>
      <c r="R55" s="27">
        <v>631495.31000000006</v>
      </c>
      <c r="S55" s="27">
        <v>760550.43</v>
      </c>
    </row>
    <row r="56" spans="1:19" ht="39.950000000000003" customHeight="1">
      <c r="A56" s="113" t="s">
        <v>145</v>
      </c>
      <c r="B56" s="112" t="s">
        <v>180</v>
      </c>
      <c r="C56" s="27">
        <v>661999.96</v>
      </c>
      <c r="D56" s="27">
        <v>611099.92000000004</v>
      </c>
      <c r="E56" s="27">
        <v>445612.09</v>
      </c>
      <c r="F56" s="27">
        <v>474650.04</v>
      </c>
      <c r="G56" s="27">
        <v>327460</v>
      </c>
      <c r="H56" s="27">
        <v>120359.96</v>
      </c>
      <c r="I56" s="27">
        <v>204216.01</v>
      </c>
      <c r="J56" s="27">
        <v>263500.08</v>
      </c>
      <c r="K56" s="27">
        <v>359700</v>
      </c>
      <c r="L56" s="27">
        <v>461810.04</v>
      </c>
      <c r="M56" s="27">
        <v>945799.92</v>
      </c>
      <c r="N56" s="27">
        <v>903489.37</v>
      </c>
      <c r="O56" s="27">
        <v>736960.04</v>
      </c>
      <c r="P56" s="27">
        <v>642412.43999999994</v>
      </c>
      <c r="Q56" s="27">
        <v>515242.1</v>
      </c>
      <c r="R56" s="27">
        <v>620237.92000000004</v>
      </c>
      <c r="S56" s="27">
        <v>934683.72</v>
      </c>
    </row>
    <row r="57" spans="1:19" ht="39.950000000000003" customHeight="1">
      <c r="A57" s="113" t="s">
        <v>146</v>
      </c>
      <c r="B57" s="112" t="s">
        <v>181</v>
      </c>
      <c r="C57" s="27">
        <v>672036.48</v>
      </c>
      <c r="D57" s="27">
        <v>563500.17000000004</v>
      </c>
      <c r="E57" s="27">
        <v>408323.14</v>
      </c>
      <c r="F57" s="27">
        <v>452285.22</v>
      </c>
      <c r="G57" s="27">
        <v>296232.17</v>
      </c>
      <c r="H57" s="27">
        <v>111722.63</v>
      </c>
      <c r="I57" s="27">
        <v>93925.64</v>
      </c>
      <c r="J57" s="27">
        <v>287821.34999999998</v>
      </c>
      <c r="K57" s="27">
        <v>336011.8</v>
      </c>
      <c r="L57" s="27">
        <v>427923.31</v>
      </c>
      <c r="M57" s="27">
        <v>940392.07</v>
      </c>
      <c r="N57" s="27">
        <v>897930</v>
      </c>
      <c r="O57" s="27">
        <v>722120.25</v>
      </c>
      <c r="P57" s="27">
        <v>639579.02</v>
      </c>
      <c r="Q57" s="27">
        <v>515152.62</v>
      </c>
      <c r="R57" s="27">
        <v>619927.92000000004</v>
      </c>
      <c r="S57" s="27">
        <v>934592.41</v>
      </c>
    </row>
    <row r="58" spans="1:19" ht="39.950000000000003" customHeight="1">
      <c r="A58" s="116" t="s">
        <v>149</v>
      </c>
      <c r="B58" s="117" t="s">
        <v>193</v>
      </c>
      <c r="C58" s="27"/>
      <c r="D58" s="27"/>
      <c r="E58" s="27"/>
      <c r="F58" s="27"/>
      <c r="G58" s="27"/>
      <c r="H58" s="27"/>
      <c r="I58" s="27"/>
      <c r="J58" s="27"/>
      <c r="K58" s="27"/>
      <c r="L58" s="27"/>
      <c r="M58" s="27"/>
      <c r="N58" s="27"/>
      <c r="O58" s="27"/>
      <c r="P58" s="27"/>
      <c r="Q58" s="27"/>
      <c r="R58" s="27"/>
      <c r="S58" s="27"/>
    </row>
    <row r="59" spans="1:19" ht="39.950000000000003" customHeight="1">
      <c r="A59" s="116" t="s">
        <v>150</v>
      </c>
      <c r="B59" s="117" t="s">
        <v>194</v>
      </c>
      <c r="C59" s="27"/>
      <c r="D59" s="27"/>
      <c r="E59" s="27"/>
      <c r="F59" s="27"/>
      <c r="G59" s="27"/>
      <c r="H59" s="27"/>
      <c r="I59" s="27"/>
      <c r="J59" s="27"/>
      <c r="K59" s="27"/>
      <c r="L59" s="27"/>
      <c r="M59" s="27"/>
      <c r="N59" s="27"/>
      <c r="O59" s="27"/>
      <c r="P59" s="27"/>
      <c r="Q59" s="27"/>
      <c r="R59" s="27"/>
      <c r="S59" s="27"/>
    </row>
    <row r="60" spans="1:19" ht="39.950000000000003" customHeight="1">
      <c r="A60" s="116" t="s">
        <v>151</v>
      </c>
      <c r="B60" s="117" t="s">
        <v>182</v>
      </c>
      <c r="C60" s="27"/>
      <c r="D60" s="27"/>
      <c r="E60" s="27"/>
      <c r="F60" s="27"/>
      <c r="G60" s="27"/>
      <c r="H60" s="27"/>
      <c r="I60" s="27"/>
      <c r="J60" s="27">
        <v>602500.07999999996</v>
      </c>
      <c r="K60" s="27">
        <v>575000.04</v>
      </c>
      <c r="L60" s="27">
        <v>-55650</v>
      </c>
      <c r="M60" s="27">
        <v>109804.92</v>
      </c>
      <c r="N60" s="27">
        <v>-22274.240000000002</v>
      </c>
      <c r="O60" s="27">
        <v>115300.08</v>
      </c>
      <c r="P60" s="27">
        <v>951265.42</v>
      </c>
      <c r="Q60" s="27">
        <v>948420.88</v>
      </c>
      <c r="R60" s="27">
        <v>964338.56</v>
      </c>
      <c r="S60" s="27">
        <v>1035852</v>
      </c>
    </row>
    <row r="61" spans="1:19" ht="39.950000000000003" customHeight="1">
      <c r="A61" s="116" t="s">
        <v>152</v>
      </c>
      <c r="B61" s="117" t="s">
        <v>185</v>
      </c>
      <c r="C61" s="27"/>
      <c r="D61" s="27"/>
      <c r="E61" s="27"/>
      <c r="F61" s="27"/>
      <c r="G61" s="27"/>
      <c r="H61" s="27"/>
      <c r="I61" s="27"/>
      <c r="J61" s="27">
        <v>598385.87</v>
      </c>
      <c r="K61" s="27">
        <v>563060.64</v>
      </c>
      <c r="L61" s="27">
        <v>-60653.5</v>
      </c>
      <c r="M61" s="27">
        <v>107404.7</v>
      </c>
      <c r="N61" s="27">
        <v>-22698.44</v>
      </c>
      <c r="O61" s="27">
        <v>114864.58</v>
      </c>
      <c r="P61" s="27">
        <v>950673.08</v>
      </c>
      <c r="Q61" s="27">
        <v>948539.23</v>
      </c>
      <c r="R61" s="27">
        <v>963776.63</v>
      </c>
      <c r="S61" s="27">
        <v>1035799.69</v>
      </c>
    </row>
    <row r="62" spans="1:19" ht="39.950000000000003" customHeight="1">
      <c r="A62" s="118" t="s">
        <v>153</v>
      </c>
      <c r="B62" s="119" t="s">
        <v>195</v>
      </c>
      <c r="C62" s="27"/>
      <c r="D62" s="27"/>
      <c r="E62" s="27"/>
      <c r="F62" s="27"/>
      <c r="G62" s="27"/>
      <c r="H62" s="27"/>
      <c r="I62" s="27"/>
      <c r="J62" s="27"/>
      <c r="K62" s="27"/>
      <c r="L62" s="27"/>
      <c r="M62" s="27"/>
      <c r="N62" s="27"/>
      <c r="O62" s="27"/>
      <c r="P62" s="27"/>
      <c r="Q62" s="27"/>
      <c r="R62" s="27"/>
      <c r="S62" s="27"/>
    </row>
    <row r="63" spans="1:19" ht="39.950000000000003" customHeight="1">
      <c r="A63" s="118" t="s">
        <v>154</v>
      </c>
      <c r="B63" s="119" t="s">
        <v>196</v>
      </c>
      <c r="C63" s="27"/>
      <c r="D63" s="27"/>
      <c r="E63" s="27"/>
      <c r="F63" s="27"/>
      <c r="G63" s="27"/>
      <c r="H63" s="27"/>
      <c r="I63" s="27"/>
      <c r="J63" s="27"/>
      <c r="K63" s="27"/>
      <c r="L63" s="27"/>
      <c r="M63" s="27"/>
      <c r="N63" s="27"/>
      <c r="O63" s="27"/>
      <c r="P63" s="27"/>
      <c r="Q63" s="27"/>
      <c r="R63" s="27"/>
      <c r="S63" s="27"/>
    </row>
    <row r="64" spans="1:19" ht="39.950000000000003" customHeight="1">
      <c r="A64" s="118" t="s">
        <v>155</v>
      </c>
      <c r="B64" s="119" t="s">
        <v>183</v>
      </c>
      <c r="C64" s="27"/>
      <c r="D64" s="27"/>
      <c r="E64" s="27"/>
      <c r="F64" s="27"/>
      <c r="G64" s="27"/>
      <c r="H64" s="27"/>
      <c r="I64" s="27"/>
      <c r="J64" s="27"/>
      <c r="K64" s="27">
        <v>35100</v>
      </c>
      <c r="L64" s="27">
        <v>21120</v>
      </c>
      <c r="M64" s="27">
        <v>0</v>
      </c>
      <c r="N64" s="27">
        <v>17298</v>
      </c>
      <c r="O64" s="27">
        <v>32177.33</v>
      </c>
      <c r="P64" s="27">
        <v>13746.08</v>
      </c>
      <c r="Q64" s="27">
        <v>18344.09</v>
      </c>
      <c r="R64" s="27">
        <v>25042.16</v>
      </c>
      <c r="S64" s="27">
        <v>8347.64</v>
      </c>
    </row>
    <row r="65" spans="1:19" ht="39.950000000000003" customHeight="1">
      <c r="A65" s="118" t="s">
        <v>156</v>
      </c>
      <c r="B65" s="119" t="s">
        <v>184</v>
      </c>
      <c r="C65" s="27"/>
      <c r="D65" s="27"/>
      <c r="E65" s="27"/>
      <c r="F65" s="27"/>
      <c r="G65" s="27"/>
      <c r="H65" s="27"/>
      <c r="I65" s="27"/>
      <c r="J65" s="27"/>
      <c r="K65" s="27">
        <v>29116.21</v>
      </c>
      <c r="L65" s="27">
        <v>17828.77</v>
      </c>
      <c r="M65" s="27">
        <v>12.3</v>
      </c>
      <c r="N65" s="27">
        <v>17709.5</v>
      </c>
      <c r="O65" s="27">
        <v>31768.06</v>
      </c>
      <c r="P65" s="27">
        <v>13867.66</v>
      </c>
      <c r="Q65" s="27">
        <v>18271.47</v>
      </c>
      <c r="R65" s="27">
        <v>24609.61</v>
      </c>
      <c r="S65" s="27">
        <v>8252.8799999999992</v>
      </c>
    </row>
  </sheetData>
  <pageMargins left="0.70866141732283472" right="0.70866141732283472" top="0.78740157480314965" bottom="0.78740157480314965" header="0.31496062992125984" footer="0.31496062992125984"/>
  <pageSetup paperSize="8"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3"/>
  <sheetViews>
    <sheetView showGridLines="0" zoomScale="70" zoomScaleNormal="70" workbookViewId="0">
      <pane ySplit="2" topLeftCell="A1719" activePane="bottomLeft" state="frozen"/>
      <selection activeCell="A3293" sqref="A3293"/>
      <selection pane="bottomLeft" activeCell="N3477" sqref="N3477"/>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1664.02</v>
      </c>
      <c r="R5" s="37">
        <v>1664.02</v>
      </c>
      <c r="S5" s="37">
        <v>1664.02</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132</v>
      </c>
      <c r="P7" s="37">
        <v>132</v>
      </c>
      <c r="Q7" s="37">
        <v>132</v>
      </c>
      <c r="R7" s="37">
        <v>132</v>
      </c>
      <c r="S7" s="37">
        <v>132</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1212</v>
      </c>
      <c r="H15" s="37">
        <v>1212</v>
      </c>
      <c r="I15" s="37">
        <v>1212</v>
      </c>
      <c r="J15" s="37">
        <v>1212</v>
      </c>
      <c r="K15" s="37">
        <v>1212</v>
      </c>
      <c r="L15" s="37">
        <v>1212</v>
      </c>
      <c r="M15" s="37">
        <v>1212</v>
      </c>
      <c r="N15" s="37">
        <v>1212</v>
      </c>
      <c r="O15" s="37">
        <v>1212</v>
      </c>
      <c r="P15" s="37">
        <v>1212</v>
      </c>
      <c r="Q15" s="37">
        <v>1212</v>
      </c>
      <c r="R15" s="37">
        <v>1212</v>
      </c>
      <c r="S15" s="37">
        <v>1212</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358898</v>
      </c>
      <c r="D34" s="37">
        <v>358898</v>
      </c>
      <c r="E34" s="37">
        <v>358898</v>
      </c>
      <c r="F34" s="37">
        <v>358898</v>
      </c>
      <c r="G34" s="37">
        <v>358898</v>
      </c>
      <c r="H34" s="37">
        <v>358898</v>
      </c>
      <c r="I34" s="37">
        <v>358898</v>
      </c>
      <c r="J34" s="37">
        <v>358898</v>
      </c>
      <c r="K34" s="37">
        <v>358898</v>
      </c>
      <c r="L34" s="37">
        <v>358898</v>
      </c>
      <c r="M34" s="37">
        <v>358898</v>
      </c>
      <c r="N34" s="37">
        <v>358898</v>
      </c>
      <c r="O34" s="37">
        <v>357384.34399999998</v>
      </c>
      <c r="P34" s="37">
        <v>357384.34399999998</v>
      </c>
      <c r="Q34" s="37">
        <v>355996.94900000002</v>
      </c>
      <c r="R34" s="37">
        <v>355419.446</v>
      </c>
      <c r="S34" s="37">
        <f>355419.446-1469.45-356.68</f>
        <v>353593.31599999999</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358898</v>
      </c>
      <c r="D96" s="8">
        <f>SUM(D18:D95)</f>
        <v>358898</v>
      </c>
      <c r="E96" s="8">
        <f>SUM(E17:E95)</f>
        <v>358898</v>
      </c>
      <c r="F96" s="8">
        <f>SUM(F16:F95)</f>
        <v>358898</v>
      </c>
      <c r="G96" s="8">
        <f>SUM(G15:G95)</f>
        <v>360110</v>
      </c>
      <c r="H96" s="8">
        <f>SUM(H9:H95)</f>
        <v>360110</v>
      </c>
      <c r="I96" s="8">
        <f>SUM(I9:I95)</f>
        <v>360110</v>
      </c>
      <c r="J96" s="8">
        <f t="shared" ref="J96:L96" si="0">SUM(J9:J95)</f>
        <v>360110</v>
      </c>
      <c r="K96" s="8">
        <f>SUM(K9:K95)</f>
        <v>360110</v>
      </c>
      <c r="L96" s="8">
        <f t="shared" si="0"/>
        <v>360110</v>
      </c>
      <c r="M96" s="8">
        <f>SUM(M9:M95)</f>
        <v>360110</v>
      </c>
      <c r="N96" s="11">
        <f>SUM(N5:N95)</f>
        <v>360110</v>
      </c>
      <c r="O96" s="11">
        <f>SUM(O5:O95)</f>
        <v>358728.34399999998</v>
      </c>
      <c r="P96" s="11">
        <f>SUM(P5:P95)</f>
        <v>358728.34399999998</v>
      </c>
      <c r="Q96" s="11">
        <f>SUM(Q5:Q95)</f>
        <v>359004.96900000004</v>
      </c>
      <c r="R96" s="11">
        <f>SUM(R3:R95)</f>
        <v>358427.46600000001</v>
      </c>
      <c r="S96" s="11">
        <f>SUM(S3:S95)</f>
        <v>356601.33600000001</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18449.09</v>
      </c>
      <c r="S99" s="37">
        <v>18449.09</v>
      </c>
    </row>
    <row r="100" spans="1:19">
      <c r="B100" s="6">
        <v>2020</v>
      </c>
      <c r="C100" s="36"/>
      <c r="D100" s="36"/>
      <c r="E100" s="36"/>
      <c r="F100" s="36"/>
      <c r="G100" s="36"/>
      <c r="H100" s="36"/>
      <c r="I100" s="36"/>
      <c r="J100" s="36"/>
      <c r="K100" s="36"/>
      <c r="L100" s="36"/>
      <c r="M100" s="36"/>
      <c r="N100" s="36"/>
      <c r="O100" s="36"/>
      <c r="P100" s="36"/>
      <c r="Q100" s="37">
        <v>3209.8</v>
      </c>
      <c r="R100" s="37">
        <v>3209.8</v>
      </c>
      <c r="S100" s="37">
        <v>3209.8</v>
      </c>
    </row>
    <row r="101" spans="1:19">
      <c r="A101" s="39"/>
      <c r="B101" s="6">
        <v>2019</v>
      </c>
      <c r="C101" s="36"/>
      <c r="D101" s="36"/>
      <c r="E101" s="36"/>
      <c r="F101" s="36"/>
      <c r="G101" s="36"/>
      <c r="H101" s="36"/>
      <c r="I101" s="36"/>
      <c r="J101" s="36"/>
      <c r="K101" s="36"/>
      <c r="L101" s="36"/>
      <c r="M101" s="36"/>
      <c r="N101" s="36"/>
      <c r="O101" s="36"/>
      <c r="P101" s="37">
        <v>2735.45</v>
      </c>
      <c r="Q101" s="37">
        <v>2735.45</v>
      </c>
      <c r="R101" s="37">
        <v>2735.45</v>
      </c>
      <c r="S101" s="37">
        <v>2735.45</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9226.08</v>
      </c>
      <c r="H110" s="37">
        <v>9226.08</v>
      </c>
      <c r="I110" s="37">
        <v>9226.08</v>
      </c>
      <c r="J110" s="37">
        <v>9226.08</v>
      </c>
      <c r="K110" s="37">
        <v>9226.08</v>
      </c>
      <c r="L110" s="37">
        <v>9226.08</v>
      </c>
      <c r="M110" s="37">
        <v>9226.08</v>
      </c>
      <c r="N110" s="37">
        <v>9226.08</v>
      </c>
      <c r="O110" s="37">
        <v>9226.08</v>
      </c>
      <c r="P110" s="37">
        <v>9226.08</v>
      </c>
      <c r="Q110" s="37">
        <v>9226.08</v>
      </c>
      <c r="R110" s="37">
        <v>9226.08</v>
      </c>
      <c r="S110" s="37">
        <v>9226.08</v>
      </c>
    </row>
    <row r="111" spans="1:19">
      <c r="B111" s="6">
        <v>2009</v>
      </c>
      <c r="C111" s="36"/>
      <c r="D111" s="36"/>
      <c r="E111" s="36"/>
      <c r="F111" s="37">
        <v>17461.86</v>
      </c>
      <c r="G111" s="37">
        <v>17461.86</v>
      </c>
      <c r="H111" s="37">
        <v>17461.86</v>
      </c>
      <c r="I111" s="37">
        <v>17461.86</v>
      </c>
      <c r="J111" s="37">
        <v>17461.86</v>
      </c>
      <c r="K111" s="37">
        <v>17461.86</v>
      </c>
      <c r="L111" s="37">
        <v>17461.86</v>
      </c>
      <c r="M111" s="37">
        <v>17461.86</v>
      </c>
      <c r="N111" s="37">
        <v>17461.86</v>
      </c>
      <c r="O111" s="37">
        <v>17461.86</v>
      </c>
      <c r="P111" s="37">
        <v>17461.86</v>
      </c>
      <c r="Q111" s="37">
        <v>17461.86</v>
      </c>
      <c r="R111" s="37">
        <v>17461.86</v>
      </c>
      <c r="S111" s="37">
        <v>17461.86</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367.24</v>
      </c>
      <c r="D115" s="37">
        <v>367.24</v>
      </c>
      <c r="E115" s="37">
        <v>367.24</v>
      </c>
      <c r="F115" s="37">
        <v>367.24</v>
      </c>
      <c r="G115" s="37">
        <v>367.24</v>
      </c>
      <c r="H115" s="37">
        <v>367.24</v>
      </c>
      <c r="I115" s="37">
        <v>367.24</v>
      </c>
      <c r="J115" s="37">
        <v>367.24</v>
      </c>
      <c r="K115" s="37">
        <v>367.24</v>
      </c>
      <c r="L115" s="37">
        <v>367.24</v>
      </c>
      <c r="M115" s="37">
        <v>367.24</v>
      </c>
      <c r="N115" s="37">
        <v>367.24</v>
      </c>
      <c r="O115" s="37">
        <v>367.24</v>
      </c>
      <c r="P115" s="37">
        <v>367.24</v>
      </c>
      <c r="Q115" s="37">
        <v>367.24</v>
      </c>
      <c r="R115" s="37">
        <v>367.24</v>
      </c>
      <c r="S115" s="37">
        <v>367.24</v>
      </c>
    </row>
    <row r="116" spans="2:19">
      <c r="B116" s="6">
        <v>2004</v>
      </c>
      <c r="C116" s="37">
        <v>5345.11</v>
      </c>
      <c r="D116" s="37">
        <v>5345.11</v>
      </c>
      <c r="E116" s="37">
        <v>5345.11</v>
      </c>
      <c r="F116" s="37">
        <v>5345.11</v>
      </c>
      <c r="G116" s="37">
        <v>5345.11</v>
      </c>
      <c r="H116" s="37">
        <v>5345.11</v>
      </c>
      <c r="I116" s="37">
        <v>5345.11</v>
      </c>
      <c r="J116" s="37">
        <v>5345.11</v>
      </c>
      <c r="K116" s="37">
        <v>5345.11</v>
      </c>
      <c r="L116" s="37">
        <v>5345.11</v>
      </c>
      <c r="M116" s="37">
        <v>5345.11</v>
      </c>
      <c r="N116" s="37">
        <v>5345.11</v>
      </c>
      <c r="O116" s="37">
        <v>5345.11</v>
      </c>
      <c r="P116" s="37">
        <v>5345.11</v>
      </c>
      <c r="Q116" s="37">
        <v>5345.11</v>
      </c>
      <c r="R116" s="37">
        <v>5345.11</v>
      </c>
      <c r="S116" s="37">
        <v>5345.11</v>
      </c>
    </row>
    <row r="117" spans="2:19">
      <c r="B117" s="6">
        <v>2003</v>
      </c>
      <c r="C117" s="37">
        <v>1370.5</v>
      </c>
      <c r="D117" s="37">
        <v>1370.5</v>
      </c>
      <c r="E117" s="37">
        <v>1370.5</v>
      </c>
      <c r="F117" s="37">
        <v>1370.5</v>
      </c>
      <c r="G117" s="37">
        <v>1370.5</v>
      </c>
      <c r="H117" s="37">
        <v>1370.5</v>
      </c>
      <c r="I117" s="37">
        <v>1370.5</v>
      </c>
      <c r="J117" s="37">
        <v>1370.5</v>
      </c>
      <c r="K117" s="37">
        <v>1370.5</v>
      </c>
      <c r="L117" s="37">
        <v>1370.5</v>
      </c>
      <c r="M117" s="37">
        <v>1370.5</v>
      </c>
      <c r="N117" s="37">
        <v>1370.5</v>
      </c>
      <c r="O117" s="37">
        <v>1370.5</v>
      </c>
      <c r="P117" s="37">
        <v>1370.5</v>
      </c>
      <c r="Q117" s="37">
        <v>1370.5</v>
      </c>
      <c r="R117" s="37">
        <v>1370.5</v>
      </c>
      <c r="S117" s="37">
        <v>1370.5</v>
      </c>
    </row>
    <row r="118" spans="2:19">
      <c r="B118" s="6">
        <v>2002</v>
      </c>
      <c r="C118" s="37">
        <v>1137.52</v>
      </c>
      <c r="D118" s="37">
        <v>1137.52</v>
      </c>
      <c r="E118" s="37">
        <v>1137.52</v>
      </c>
      <c r="F118" s="37">
        <v>1137.52</v>
      </c>
      <c r="G118" s="37">
        <v>1137.52</v>
      </c>
      <c r="H118" s="37">
        <v>1137.52</v>
      </c>
      <c r="I118" s="37">
        <v>1137.52</v>
      </c>
      <c r="J118" s="37">
        <v>1137.52</v>
      </c>
      <c r="K118" s="37">
        <v>1137.52</v>
      </c>
      <c r="L118" s="37">
        <v>1137.52</v>
      </c>
      <c r="M118" s="37">
        <v>1137.52</v>
      </c>
      <c r="N118" s="37">
        <v>1137.52</v>
      </c>
      <c r="O118" s="37">
        <v>1137.52</v>
      </c>
      <c r="P118" s="37">
        <v>1137.52</v>
      </c>
      <c r="Q118" s="37">
        <v>1137.52</v>
      </c>
      <c r="R118" s="37">
        <v>1137.52</v>
      </c>
      <c r="S118" s="37">
        <v>1137.52</v>
      </c>
    </row>
    <row r="119" spans="2:19">
      <c r="B119" s="6">
        <v>2001</v>
      </c>
      <c r="C119" s="37">
        <v>10647.58</v>
      </c>
      <c r="D119" s="37">
        <v>10647.58</v>
      </c>
      <c r="E119" s="37">
        <v>10647.58</v>
      </c>
      <c r="F119" s="37">
        <v>10647.58</v>
      </c>
      <c r="G119" s="37">
        <v>10647.58</v>
      </c>
      <c r="H119" s="37">
        <v>10647.58</v>
      </c>
      <c r="I119" s="37">
        <v>10647.58</v>
      </c>
      <c r="J119" s="37">
        <v>10647.58</v>
      </c>
      <c r="K119" s="37">
        <v>10647.58</v>
      </c>
      <c r="L119" s="37">
        <v>10647.58</v>
      </c>
      <c r="M119" s="37">
        <v>10647.58</v>
      </c>
      <c r="N119" s="37">
        <v>10647.58</v>
      </c>
      <c r="O119" s="37">
        <v>10647.58</v>
      </c>
      <c r="P119" s="37">
        <v>10647.58</v>
      </c>
      <c r="Q119" s="37">
        <v>10647.58</v>
      </c>
      <c r="R119" s="37">
        <v>10647.58</v>
      </c>
      <c r="S119" s="37">
        <v>10647.58</v>
      </c>
    </row>
    <row r="120" spans="2:19">
      <c r="B120" s="6">
        <v>2000</v>
      </c>
      <c r="C120" s="37">
        <v>8008.58</v>
      </c>
      <c r="D120" s="37">
        <v>8008.58</v>
      </c>
      <c r="E120" s="37">
        <v>8008.58</v>
      </c>
      <c r="F120" s="37">
        <v>8008.58</v>
      </c>
      <c r="G120" s="37">
        <v>8008.58</v>
      </c>
      <c r="H120" s="37">
        <v>8008.58</v>
      </c>
      <c r="I120" s="37">
        <v>8008.58</v>
      </c>
      <c r="J120" s="37">
        <v>8008.58</v>
      </c>
      <c r="K120" s="37">
        <v>8008.58</v>
      </c>
      <c r="L120" s="37">
        <v>8008.58</v>
      </c>
      <c r="M120" s="37">
        <v>8008.58</v>
      </c>
      <c r="N120" s="37">
        <v>8008.58</v>
      </c>
      <c r="O120" s="37">
        <v>8008.58</v>
      </c>
      <c r="P120" s="37">
        <v>8008.58</v>
      </c>
      <c r="Q120" s="37">
        <v>8008.58</v>
      </c>
      <c r="R120" s="37">
        <v>8008.58</v>
      </c>
      <c r="S120" s="37">
        <v>8008.58</v>
      </c>
    </row>
    <row r="121" spans="2:19">
      <c r="B121" s="6">
        <v>1999</v>
      </c>
      <c r="C121" s="37">
        <v>3346.41</v>
      </c>
      <c r="D121" s="37">
        <v>3346.41</v>
      </c>
      <c r="E121" s="37">
        <v>3346.41</v>
      </c>
      <c r="F121" s="37">
        <v>3346.41</v>
      </c>
      <c r="G121" s="37">
        <v>3346.41</v>
      </c>
      <c r="H121" s="37">
        <v>3346.41</v>
      </c>
      <c r="I121" s="37">
        <v>3346.41</v>
      </c>
      <c r="J121" s="37">
        <v>3346.41</v>
      </c>
      <c r="K121" s="37">
        <v>3346.41</v>
      </c>
      <c r="L121" s="37">
        <v>3346.41</v>
      </c>
      <c r="M121" s="37">
        <v>3346.41</v>
      </c>
      <c r="N121" s="37">
        <v>3346.41</v>
      </c>
      <c r="O121" s="37">
        <v>3346.41</v>
      </c>
      <c r="P121" s="37">
        <v>3346.41</v>
      </c>
      <c r="Q121" s="37">
        <v>3346.41</v>
      </c>
      <c r="R121" s="37">
        <v>3346.41</v>
      </c>
      <c r="S121" s="37">
        <v>3346.41</v>
      </c>
    </row>
    <row r="122" spans="2:19">
      <c r="B122" s="6">
        <v>1998</v>
      </c>
      <c r="C122" s="37">
        <v>3767.26</v>
      </c>
      <c r="D122" s="37">
        <v>3767.26</v>
      </c>
      <c r="E122" s="37">
        <v>3767.26</v>
      </c>
      <c r="F122" s="37">
        <v>3767.26</v>
      </c>
      <c r="G122" s="37">
        <v>3767.26</v>
      </c>
      <c r="H122" s="37">
        <v>3767.26</v>
      </c>
      <c r="I122" s="37">
        <v>3767.26</v>
      </c>
      <c r="J122" s="37">
        <v>3767.26</v>
      </c>
      <c r="K122" s="37">
        <v>3767.26</v>
      </c>
      <c r="L122" s="37">
        <v>3767.26</v>
      </c>
      <c r="M122" s="37">
        <v>3767.26</v>
      </c>
      <c r="N122" s="37">
        <v>3767.26</v>
      </c>
      <c r="O122" s="37">
        <v>3767.26</v>
      </c>
      <c r="P122" s="37">
        <v>3767.26</v>
      </c>
      <c r="Q122" s="37">
        <v>3767.26</v>
      </c>
      <c r="R122" s="37">
        <v>3767.26</v>
      </c>
      <c r="S122" s="37">
        <v>3767.26</v>
      </c>
    </row>
    <row r="123" spans="2:19">
      <c r="B123" s="6">
        <v>1997</v>
      </c>
      <c r="C123" s="37">
        <v>26937</v>
      </c>
      <c r="D123" s="37">
        <v>26937</v>
      </c>
      <c r="E123" s="37">
        <v>26937</v>
      </c>
      <c r="F123" s="37">
        <v>26937</v>
      </c>
      <c r="G123" s="37">
        <v>26937</v>
      </c>
      <c r="H123" s="37">
        <v>26937</v>
      </c>
      <c r="I123" s="37">
        <v>26937</v>
      </c>
      <c r="J123" s="37">
        <v>26937</v>
      </c>
      <c r="K123" s="37">
        <v>26937</v>
      </c>
      <c r="L123" s="37">
        <v>26937</v>
      </c>
      <c r="M123" s="37">
        <v>26937</v>
      </c>
      <c r="N123" s="37">
        <v>26937</v>
      </c>
      <c r="O123" s="37">
        <v>26937</v>
      </c>
      <c r="P123" s="37">
        <v>26937</v>
      </c>
      <c r="Q123" s="37">
        <v>26937</v>
      </c>
      <c r="R123" s="37">
        <v>26937</v>
      </c>
      <c r="S123" s="37">
        <v>26937</v>
      </c>
    </row>
    <row r="124" spans="2:19">
      <c r="B124" s="6">
        <v>1996</v>
      </c>
      <c r="C124" s="37">
        <v>1157.95</v>
      </c>
      <c r="D124" s="37">
        <v>1157.95</v>
      </c>
      <c r="E124" s="37">
        <v>1157.95</v>
      </c>
      <c r="F124" s="37">
        <v>1157.95</v>
      </c>
      <c r="G124" s="37">
        <v>1157.95</v>
      </c>
      <c r="H124" s="37">
        <v>1157.95</v>
      </c>
      <c r="I124" s="37">
        <v>1157.95</v>
      </c>
      <c r="J124" s="37">
        <v>1157.95</v>
      </c>
      <c r="K124" s="37">
        <v>1157.95</v>
      </c>
      <c r="L124" s="37">
        <v>1157.95</v>
      </c>
      <c r="M124" s="37">
        <v>1157.95</v>
      </c>
      <c r="N124" s="37">
        <v>1157.95</v>
      </c>
      <c r="O124" s="37">
        <v>1157.95</v>
      </c>
      <c r="P124" s="37">
        <v>1157.95</v>
      </c>
      <c r="Q124" s="37">
        <v>1157.95</v>
      </c>
      <c r="R124" s="37">
        <v>1157.95</v>
      </c>
      <c r="S124" s="37">
        <v>1157.95</v>
      </c>
    </row>
    <row r="125" spans="2:19">
      <c r="B125" s="6">
        <v>1995</v>
      </c>
      <c r="C125" s="37">
        <v>13182.66</v>
      </c>
      <c r="D125" s="37">
        <v>13182.66</v>
      </c>
      <c r="E125" s="37">
        <v>13182.66</v>
      </c>
      <c r="F125" s="37">
        <v>13182.66</v>
      </c>
      <c r="G125" s="37">
        <v>13182.66</v>
      </c>
      <c r="H125" s="37">
        <v>13182.66</v>
      </c>
      <c r="I125" s="37">
        <v>13182.66</v>
      </c>
      <c r="J125" s="37">
        <v>13182.66</v>
      </c>
      <c r="K125" s="37">
        <v>13182.66</v>
      </c>
      <c r="L125" s="37">
        <v>13182.66</v>
      </c>
      <c r="M125" s="37">
        <v>13182.66</v>
      </c>
      <c r="N125" s="37">
        <v>13182.66</v>
      </c>
      <c r="O125" s="37">
        <v>13182.66</v>
      </c>
      <c r="P125" s="37">
        <v>13182.66</v>
      </c>
      <c r="Q125" s="37">
        <v>13182.66</v>
      </c>
      <c r="R125" s="37">
        <v>13182.66</v>
      </c>
      <c r="S125" s="37">
        <v>13182.66</v>
      </c>
    </row>
    <row r="126" spans="2:19">
      <c r="B126" s="6">
        <v>1994</v>
      </c>
      <c r="C126" s="37">
        <v>7943.25</v>
      </c>
      <c r="D126" s="37">
        <v>7943.25</v>
      </c>
      <c r="E126" s="37">
        <v>7943.25</v>
      </c>
      <c r="F126" s="37">
        <v>7943.25</v>
      </c>
      <c r="G126" s="37">
        <v>7943.25</v>
      </c>
      <c r="H126" s="37">
        <v>7943.25</v>
      </c>
      <c r="I126" s="37">
        <v>7943.25</v>
      </c>
      <c r="J126" s="37">
        <v>7943.25</v>
      </c>
      <c r="K126" s="37">
        <v>7943.25</v>
      </c>
      <c r="L126" s="37">
        <v>7943.25</v>
      </c>
      <c r="M126" s="37">
        <v>7943.25</v>
      </c>
      <c r="N126" s="37">
        <v>7943.25</v>
      </c>
      <c r="O126" s="37">
        <v>7943.25</v>
      </c>
      <c r="P126" s="37">
        <v>7943.25</v>
      </c>
      <c r="Q126" s="37">
        <v>7943.25</v>
      </c>
      <c r="R126" s="37">
        <v>7943.25</v>
      </c>
      <c r="S126" s="37">
        <v>7943.25</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9764.7999999999993</v>
      </c>
      <c r="D128" s="37">
        <v>9764.7999999999993</v>
      </c>
      <c r="E128" s="37">
        <v>9764.7999999999993</v>
      </c>
      <c r="F128" s="37">
        <v>9764.7999999999993</v>
      </c>
      <c r="G128" s="37">
        <v>9764.7999999999993</v>
      </c>
      <c r="H128" s="37">
        <v>9764.7999999999993</v>
      </c>
      <c r="I128" s="37">
        <v>9764.7999999999993</v>
      </c>
      <c r="J128" s="37">
        <v>9764.7999999999993</v>
      </c>
      <c r="K128" s="37">
        <v>9764.7999999999993</v>
      </c>
      <c r="L128" s="37">
        <v>9764.7999999999993</v>
      </c>
      <c r="M128" s="37">
        <v>9764.7999999999993</v>
      </c>
      <c r="N128" s="37">
        <v>9764.7999999999993</v>
      </c>
      <c r="O128" s="37">
        <v>9764.7999999999993</v>
      </c>
      <c r="P128" s="37">
        <v>9764.7999999999993</v>
      </c>
      <c r="Q128" s="37">
        <v>9764.7999999999993</v>
      </c>
      <c r="R128" s="37">
        <v>9764.7999999999993</v>
      </c>
      <c r="S128" s="37">
        <v>9764.7999999999993</v>
      </c>
    </row>
    <row r="129" spans="2:19">
      <c r="B129" s="6">
        <v>1991</v>
      </c>
      <c r="C129" s="37">
        <v>229.06</v>
      </c>
      <c r="D129" s="37">
        <v>229.06</v>
      </c>
      <c r="E129" s="37">
        <v>229.06</v>
      </c>
      <c r="F129" s="37">
        <v>229.06</v>
      </c>
      <c r="G129" s="37">
        <v>229.06</v>
      </c>
      <c r="H129" s="37">
        <v>229.06</v>
      </c>
      <c r="I129" s="37">
        <v>229.06</v>
      </c>
      <c r="J129" s="37">
        <v>229.06</v>
      </c>
      <c r="K129" s="37">
        <v>229.06</v>
      </c>
      <c r="L129" s="37">
        <v>229.06</v>
      </c>
      <c r="M129" s="37">
        <v>229.06</v>
      </c>
      <c r="N129" s="37">
        <v>229.06</v>
      </c>
      <c r="O129" s="37">
        <v>229.06</v>
      </c>
      <c r="P129" s="37">
        <v>229.06</v>
      </c>
      <c r="Q129" s="37">
        <v>229.06</v>
      </c>
      <c r="R129" s="37">
        <v>229.06</v>
      </c>
      <c r="S129" s="37">
        <v>229.06</v>
      </c>
    </row>
    <row r="130" spans="2:19">
      <c r="B130" s="6">
        <v>1990</v>
      </c>
      <c r="C130" s="37">
        <v>24548</v>
      </c>
      <c r="D130" s="37">
        <v>24548</v>
      </c>
      <c r="E130" s="37">
        <v>24548</v>
      </c>
      <c r="F130" s="37">
        <v>24548</v>
      </c>
      <c r="G130" s="37">
        <v>24548</v>
      </c>
      <c r="H130" s="37">
        <v>24548</v>
      </c>
      <c r="I130" s="37">
        <v>24548</v>
      </c>
      <c r="J130" s="37">
        <v>24548</v>
      </c>
      <c r="K130" s="37">
        <v>24548</v>
      </c>
      <c r="L130" s="37">
        <v>24548</v>
      </c>
      <c r="M130" s="37">
        <v>24548</v>
      </c>
      <c r="N130" s="37">
        <v>24548</v>
      </c>
      <c r="O130" s="37">
        <v>24548</v>
      </c>
      <c r="P130" s="37">
        <v>24548</v>
      </c>
      <c r="Q130" s="37">
        <v>24548</v>
      </c>
      <c r="R130" s="37">
        <v>24548</v>
      </c>
      <c r="S130" s="37">
        <v>24548</v>
      </c>
    </row>
    <row r="131" spans="2:19">
      <c r="B131" s="6">
        <v>1989</v>
      </c>
      <c r="C131" s="37">
        <v>3308.57</v>
      </c>
      <c r="D131" s="37">
        <v>3308.57</v>
      </c>
      <c r="E131" s="37">
        <v>3308.57</v>
      </c>
      <c r="F131" s="37">
        <v>3308.57</v>
      </c>
      <c r="G131" s="37">
        <v>3308.57</v>
      </c>
      <c r="H131" s="37">
        <v>3308.57</v>
      </c>
      <c r="I131" s="37">
        <v>3308.57</v>
      </c>
      <c r="J131" s="37">
        <v>3308.57</v>
      </c>
      <c r="K131" s="37">
        <v>3308.57</v>
      </c>
      <c r="L131" s="37">
        <v>3308.57</v>
      </c>
      <c r="M131" s="37">
        <v>3308.57</v>
      </c>
      <c r="N131" s="37">
        <v>3308.57</v>
      </c>
      <c r="O131" s="37">
        <v>3308.57</v>
      </c>
      <c r="P131" s="37">
        <v>3308.57</v>
      </c>
      <c r="Q131" s="37">
        <v>3308.57</v>
      </c>
      <c r="R131" s="37">
        <v>3308.57</v>
      </c>
      <c r="S131" s="37">
        <v>3308.57</v>
      </c>
    </row>
    <row r="132" spans="2:19">
      <c r="B132" s="6">
        <v>1988</v>
      </c>
      <c r="C132" s="37">
        <v>12313.95</v>
      </c>
      <c r="D132" s="37">
        <v>12313.95</v>
      </c>
      <c r="E132" s="37">
        <v>12313.95</v>
      </c>
      <c r="F132" s="37">
        <v>12313.95</v>
      </c>
      <c r="G132" s="37">
        <v>12313.95</v>
      </c>
      <c r="H132" s="37">
        <v>12313.95</v>
      </c>
      <c r="I132" s="37">
        <v>12313.95</v>
      </c>
      <c r="J132" s="37">
        <v>12313.95</v>
      </c>
      <c r="K132" s="37">
        <v>12313.95</v>
      </c>
      <c r="L132" s="37">
        <v>12313.95</v>
      </c>
      <c r="M132" s="37">
        <v>12313.95</v>
      </c>
      <c r="N132" s="37">
        <v>12313.95</v>
      </c>
      <c r="O132" s="37">
        <v>12313.95</v>
      </c>
      <c r="P132" s="37">
        <v>12313.95</v>
      </c>
      <c r="Q132" s="37">
        <v>12313.95</v>
      </c>
      <c r="R132" s="37">
        <v>12313.95</v>
      </c>
      <c r="S132" s="37">
        <v>12313.95</v>
      </c>
    </row>
    <row r="133" spans="2:19">
      <c r="B133" s="6">
        <v>1987</v>
      </c>
      <c r="C133" s="37">
        <v>5510.7</v>
      </c>
      <c r="D133" s="37">
        <v>5510.7</v>
      </c>
      <c r="E133" s="37">
        <v>5510.7</v>
      </c>
      <c r="F133" s="37">
        <v>5510.7</v>
      </c>
      <c r="G133" s="37">
        <v>5510.7</v>
      </c>
      <c r="H133" s="37">
        <v>5510.7</v>
      </c>
      <c r="I133" s="37">
        <v>5510.7</v>
      </c>
      <c r="J133" s="37">
        <v>5510.7</v>
      </c>
      <c r="K133" s="37">
        <v>5510.7</v>
      </c>
      <c r="L133" s="37">
        <v>5510.7</v>
      </c>
      <c r="M133" s="37">
        <v>5510.7</v>
      </c>
      <c r="N133" s="37">
        <v>5510.7</v>
      </c>
      <c r="O133" s="37">
        <v>5510.7</v>
      </c>
      <c r="P133" s="37">
        <v>5510.7</v>
      </c>
      <c r="Q133" s="37">
        <v>5510.7</v>
      </c>
      <c r="R133" s="37">
        <v>5510.7</v>
      </c>
      <c r="S133" s="37">
        <v>5510.7</v>
      </c>
    </row>
    <row r="134" spans="2:19">
      <c r="B134" s="6">
        <v>1986</v>
      </c>
      <c r="C134" s="37">
        <v>6345.13</v>
      </c>
      <c r="D134" s="37">
        <v>6345.13</v>
      </c>
      <c r="E134" s="37">
        <v>6345.13</v>
      </c>
      <c r="F134" s="37">
        <v>6345.13</v>
      </c>
      <c r="G134" s="37">
        <v>6345.13</v>
      </c>
      <c r="H134" s="37">
        <v>6345.13</v>
      </c>
      <c r="I134" s="37">
        <v>6345.13</v>
      </c>
      <c r="J134" s="37">
        <v>6345.13</v>
      </c>
      <c r="K134" s="37">
        <v>6345.13</v>
      </c>
      <c r="L134" s="37">
        <v>6345.13</v>
      </c>
      <c r="M134" s="37">
        <v>6345.13</v>
      </c>
      <c r="N134" s="37">
        <v>6345.13</v>
      </c>
      <c r="O134" s="37">
        <v>6345.13</v>
      </c>
      <c r="P134" s="37">
        <v>6345.13</v>
      </c>
      <c r="Q134" s="37">
        <v>6345.13</v>
      </c>
      <c r="R134" s="37">
        <v>6345.13</v>
      </c>
      <c r="S134" s="37">
        <v>6345.13</v>
      </c>
    </row>
    <row r="135" spans="2:19">
      <c r="B135" s="6">
        <v>1985</v>
      </c>
      <c r="C135" s="37">
        <v>22782.65</v>
      </c>
      <c r="D135" s="37">
        <v>17614</v>
      </c>
      <c r="E135" s="37">
        <v>17614</v>
      </c>
      <c r="F135" s="37">
        <v>17614</v>
      </c>
      <c r="G135" s="37">
        <v>17614</v>
      </c>
      <c r="H135" s="37">
        <v>17614</v>
      </c>
      <c r="I135" s="37">
        <v>17614</v>
      </c>
      <c r="J135" s="37">
        <v>17614</v>
      </c>
      <c r="K135" s="37">
        <v>17614</v>
      </c>
      <c r="L135" s="37">
        <v>17614</v>
      </c>
      <c r="M135" s="37">
        <v>17614</v>
      </c>
      <c r="N135" s="37">
        <v>17614</v>
      </c>
      <c r="O135" s="37">
        <v>17614</v>
      </c>
      <c r="P135" s="37">
        <v>17614</v>
      </c>
      <c r="Q135" s="37">
        <v>17614</v>
      </c>
      <c r="R135" s="37">
        <v>17614</v>
      </c>
      <c r="S135" s="37">
        <v>17614</v>
      </c>
    </row>
    <row r="136" spans="2:19">
      <c r="B136" s="6">
        <v>1984</v>
      </c>
      <c r="C136" s="37">
        <v>842.09999999999991</v>
      </c>
      <c r="D136" s="37">
        <v>842.09999999999991</v>
      </c>
      <c r="E136" s="37">
        <v>842.09999999999991</v>
      </c>
      <c r="F136" s="37">
        <v>842.09999999999991</v>
      </c>
      <c r="G136" s="37">
        <v>842.09999999999991</v>
      </c>
      <c r="H136" s="37">
        <v>842.09999999999991</v>
      </c>
      <c r="I136" s="37">
        <v>842.09999999999991</v>
      </c>
      <c r="J136" s="37">
        <v>842.09999999999991</v>
      </c>
      <c r="K136" s="37">
        <v>842.09999999999991</v>
      </c>
      <c r="L136" s="37">
        <v>842.09999999999991</v>
      </c>
      <c r="M136" s="37">
        <v>842.09999999999991</v>
      </c>
      <c r="N136" s="37">
        <v>842.09999999999991</v>
      </c>
      <c r="O136" s="37">
        <v>842.09999999999991</v>
      </c>
      <c r="P136" s="37">
        <v>842.09999999999991</v>
      </c>
      <c r="Q136" s="37">
        <v>842.09999999999991</v>
      </c>
      <c r="R136" s="37">
        <v>842.09999999999991</v>
      </c>
      <c r="S136" s="37">
        <v>842.09999999999991</v>
      </c>
    </row>
    <row r="137" spans="2:19">
      <c r="B137" s="6">
        <v>1983</v>
      </c>
      <c r="C137" s="37">
        <v>549.13</v>
      </c>
      <c r="D137" s="37">
        <v>549.13</v>
      </c>
      <c r="E137" s="37">
        <v>549.13</v>
      </c>
      <c r="F137" s="37">
        <v>549.13</v>
      </c>
      <c r="G137" s="37">
        <v>549.13</v>
      </c>
      <c r="H137" s="37">
        <v>549.13</v>
      </c>
      <c r="I137" s="37">
        <v>549.13</v>
      </c>
      <c r="J137" s="37">
        <v>549.13</v>
      </c>
      <c r="K137" s="37">
        <v>549.13</v>
      </c>
      <c r="L137" s="37">
        <v>549.13</v>
      </c>
      <c r="M137" s="37">
        <v>549.13</v>
      </c>
      <c r="N137" s="37">
        <v>549.13</v>
      </c>
      <c r="O137" s="37">
        <v>549.13</v>
      </c>
      <c r="P137" s="37">
        <v>549.13</v>
      </c>
      <c r="Q137" s="37">
        <v>549.13</v>
      </c>
      <c r="R137" s="37">
        <v>549.13</v>
      </c>
      <c r="S137" s="37">
        <v>549.13</v>
      </c>
    </row>
    <row r="138" spans="2:19">
      <c r="B138" s="6">
        <v>1982</v>
      </c>
      <c r="C138" s="37">
        <v>1419.35</v>
      </c>
      <c r="D138" s="37">
        <v>1419.35</v>
      </c>
      <c r="E138" s="37">
        <v>1419.35</v>
      </c>
      <c r="F138" s="37">
        <v>1419.35</v>
      </c>
      <c r="G138" s="37">
        <v>1419.35</v>
      </c>
      <c r="H138" s="37">
        <v>1419.35</v>
      </c>
      <c r="I138" s="37">
        <v>1419.35</v>
      </c>
      <c r="J138" s="37">
        <v>1419.35</v>
      </c>
      <c r="K138" s="37">
        <v>1419.35</v>
      </c>
      <c r="L138" s="37">
        <v>1419.35</v>
      </c>
      <c r="M138" s="37">
        <v>1419.35</v>
      </c>
      <c r="N138" s="37">
        <v>1419.35</v>
      </c>
      <c r="O138" s="37">
        <v>1419.35</v>
      </c>
      <c r="P138" s="37">
        <v>1419.35</v>
      </c>
      <c r="Q138" s="37">
        <v>1419.35</v>
      </c>
      <c r="R138" s="37">
        <v>1419.35</v>
      </c>
      <c r="S138" s="37">
        <v>1419.35</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1098.77</v>
      </c>
      <c r="D140" s="37">
        <v>1098.77</v>
      </c>
      <c r="E140" s="37">
        <v>1098.77</v>
      </c>
      <c r="F140" s="37">
        <v>1098.77</v>
      </c>
      <c r="G140" s="37">
        <v>1098.77</v>
      </c>
      <c r="H140" s="37">
        <v>1098.77</v>
      </c>
      <c r="I140" s="37">
        <v>1098.77</v>
      </c>
      <c r="J140" s="37">
        <v>1098.77</v>
      </c>
      <c r="K140" s="37">
        <v>1098.77</v>
      </c>
      <c r="L140" s="37">
        <v>1098.77</v>
      </c>
      <c r="M140" s="37">
        <v>1098.77</v>
      </c>
      <c r="N140" s="37">
        <v>1098.77</v>
      </c>
      <c r="O140" s="37">
        <v>1098.77</v>
      </c>
      <c r="P140" s="37">
        <v>1098.77</v>
      </c>
      <c r="Q140" s="37">
        <v>1098.77</v>
      </c>
      <c r="R140" s="37">
        <v>1098.77</v>
      </c>
      <c r="S140" s="37">
        <v>1098.77</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420.27999999999992</v>
      </c>
      <c r="D142" s="37">
        <v>420.27999999999992</v>
      </c>
      <c r="E142" s="37">
        <v>420.27999999999992</v>
      </c>
      <c r="F142" s="37">
        <v>420.27999999999992</v>
      </c>
      <c r="G142" s="37">
        <v>420.27999999999992</v>
      </c>
      <c r="H142" s="37">
        <v>420.27999999999992</v>
      </c>
      <c r="I142" s="37">
        <v>420.27999999999992</v>
      </c>
      <c r="J142" s="37">
        <v>420.27999999999992</v>
      </c>
      <c r="K142" s="37">
        <v>420.27999999999992</v>
      </c>
      <c r="L142" s="37">
        <v>420.27999999999992</v>
      </c>
      <c r="M142" s="37">
        <v>420.27999999999992</v>
      </c>
      <c r="N142" s="37">
        <v>420.27999999999992</v>
      </c>
      <c r="O142" s="37">
        <v>420.27999999999992</v>
      </c>
      <c r="P142" s="37">
        <v>420.27999999999992</v>
      </c>
      <c r="Q142" s="37">
        <v>420.27999999999992</v>
      </c>
      <c r="R142" s="37">
        <v>420.27999999999992</v>
      </c>
      <c r="S142" s="37">
        <v>420.27999999999992</v>
      </c>
    </row>
    <row r="143" spans="2:19">
      <c r="B143" s="6">
        <v>1977</v>
      </c>
      <c r="C143" s="37">
        <v>8587</v>
      </c>
      <c r="D143" s="37">
        <v>8587</v>
      </c>
      <c r="E143" s="37">
        <v>8587</v>
      </c>
      <c r="F143" s="37">
        <v>8587</v>
      </c>
      <c r="G143" s="37">
        <v>8587</v>
      </c>
      <c r="H143" s="37">
        <v>8587</v>
      </c>
      <c r="I143" s="37">
        <v>8587</v>
      </c>
      <c r="J143" s="37">
        <v>8587</v>
      </c>
      <c r="K143" s="37">
        <v>8587</v>
      </c>
      <c r="L143" s="37">
        <v>8587</v>
      </c>
      <c r="M143" s="37">
        <v>8587</v>
      </c>
      <c r="N143" s="37">
        <v>8587</v>
      </c>
      <c r="O143" s="37">
        <v>8587</v>
      </c>
      <c r="P143" s="37">
        <v>8587</v>
      </c>
      <c r="Q143" s="37">
        <v>8587</v>
      </c>
      <c r="R143" s="37">
        <v>8587</v>
      </c>
      <c r="S143" s="37">
        <v>8587</v>
      </c>
    </row>
    <row r="144" spans="2:19">
      <c r="B144" s="6">
        <v>1976</v>
      </c>
      <c r="C144" s="37">
        <v>1668.9999999999998</v>
      </c>
      <c r="D144" s="37">
        <v>1668.9999999999998</v>
      </c>
      <c r="E144" s="37">
        <v>1668.9999999999998</v>
      </c>
      <c r="F144" s="37">
        <v>1668.9999999999998</v>
      </c>
      <c r="G144" s="37">
        <v>1668.9999999999998</v>
      </c>
      <c r="H144" s="37">
        <v>1668.9999999999998</v>
      </c>
      <c r="I144" s="37">
        <v>1668.9999999999998</v>
      </c>
      <c r="J144" s="37">
        <v>1668.9999999999998</v>
      </c>
      <c r="K144" s="37">
        <v>1668.9999999999998</v>
      </c>
      <c r="L144" s="37">
        <v>1668.9999999999998</v>
      </c>
      <c r="M144" s="37">
        <v>1668.9999999999998</v>
      </c>
      <c r="N144" s="37">
        <v>1668.9999999999998</v>
      </c>
      <c r="O144" s="37">
        <v>1668.9999999999998</v>
      </c>
      <c r="P144" s="37">
        <v>1668.9999999999998</v>
      </c>
      <c r="Q144" s="37">
        <v>1668.9999999999998</v>
      </c>
      <c r="R144" s="37">
        <v>1668.9999999999998</v>
      </c>
      <c r="S144" s="37">
        <v>1668.9999999999998</v>
      </c>
    </row>
    <row r="145" spans="2:19">
      <c r="B145" s="6">
        <v>1975</v>
      </c>
      <c r="C145" s="37">
        <v>131045.99999999999</v>
      </c>
      <c r="D145" s="37">
        <v>131045.99999999999</v>
      </c>
      <c r="E145" s="37">
        <v>131045.99999999999</v>
      </c>
      <c r="F145" s="37">
        <v>131045.99999999999</v>
      </c>
      <c r="G145" s="37">
        <v>131045.99999999999</v>
      </c>
      <c r="H145" s="37">
        <v>131045.99999999999</v>
      </c>
      <c r="I145" s="37">
        <v>131045.99999999999</v>
      </c>
      <c r="J145" s="37">
        <v>131045.99999999999</v>
      </c>
      <c r="K145" s="37">
        <v>131045.99999999999</v>
      </c>
      <c r="L145" s="37">
        <v>131045.99999999999</v>
      </c>
      <c r="M145" s="37">
        <v>131045.99999999999</v>
      </c>
      <c r="N145" s="37">
        <v>131045.99999999999</v>
      </c>
      <c r="O145" s="37">
        <v>131045.99999999999</v>
      </c>
      <c r="P145" s="37">
        <v>131045.99999999999</v>
      </c>
      <c r="Q145" s="37">
        <v>131045.99999999999</v>
      </c>
      <c r="R145" s="37">
        <v>131045.99999999999</v>
      </c>
      <c r="S145" s="37">
        <v>131045.99999999999</v>
      </c>
    </row>
    <row r="146" spans="2:19">
      <c r="B146" s="6">
        <v>1974</v>
      </c>
      <c r="C146" s="37">
        <v>2059.6566240000002</v>
      </c>
      <c r="D146" s="37">
        <v>2059.6566240000002</v>
      </c>
      <c r="E146" s="37">
        <v>2059.6566240000002</v>
      </c>
      <c r="F146" s="37">
        <v>2059.6566240000002</v>
      </c>
      <c r="G146" s="37">
        <v>2059.6566240000002</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315705.20662399998</v>
      </c>
      <c r="D191" s="8">
        <f>SUM(D113:D190)</f>
        <v>310536.55662400002</v>
      </c>
      <c r="E191" s="8">
        <f>SUM(E112:E190)</f>
        <v>310536.55662400002</v>
      </c>
      <c r="F191" s="8">
        <f>SUM(F111:F190)</f>
        <v>327998.416624</v>
      </c>
      <c r="G191" s="8">
        <f>SUM(G110:G190)</f>
        <v>337224.49662400002</v>
      </c>
      <c r="H191" s="8">
        <f>SUM(H104:H190)</f>
        <v>335164.84000000003</v>
      </c>
      <c r="I191" s="8">
        <f>SUM(I104:I190)</f>
        <v>335164.84000000003</v>
      </c>
      <c r="J191" s="8">
        <f t="shared" ref="J191:L191" si="1">SUM(J104:J190)</f>
        <v>335164.84000000003</v>
      </c>
      <c r="K191" s="8">
        <f>SUM(K104:K190)</f>
        <v>335164.84000000003</v>
      </c>
      <c r="L191" s="8">
        <f t="shared" si="1"/>
        <v>335164.84000000003</v>
      </c>
      <c r="M191" s="8">
        <f>SUM(M104:M190)</f>
        <v>335164.84000000003</v>
      </c>
      <c r="N191" s="11">
        <f>SUM(N99:N190)</f>
        <v>335164.84000000003</v>
      </c>
      <c r="O191" s="11">
        <f>SUM(O99:O190)</f>
        <v>335164.84000000003</v>
      </c>
      <c r="P191" s="11">
        <f>SUM(P99:P190)</f>
        <v>337900.29000000004</v>
      </c>
      <c r="Q191" s="11">
        <f>SUM(Q99:Q190)</f>
        <v>341110.09</v>
      </c>
      <c r="R191" s="11">
        <f>SUM(R98:R190)</f>
        <v>359559.18</v>
      </c>
      <c r="S191" s="11">
        <f>SUM(S98:S190)</f>
        <v>359559.18</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1352.45</v>
      </c>
    </row>
    <row r="194" spans="1:19">
      <c r="A194" s="38"/>
      <c r="B194" s="6">
        <v>2021</v>
      </c>
      <c r="C194" s="36"/>
      <c r="D194" s="36"/>
      <c r="E194" s="36"/>
      <c r="F194" s="36"/>
      <c r="G194" s="36"/>
      <c r="H194" s="36"/>
      <c r="I194" s="36"/>
      <c r="J194" s="36"/>
      <c r="K194" s="36"/>
      <c r="L194" s="36"/>
      <c r="M194" s="36"/>
      <c r="N194" s="36"/>
      <c r="O194" s="36"/>
      <c r="P194" s="36"/>
      <c r="Q194" s="36"/>
      <c r="R194" s="37">
        <v>26078.34</v>
      </c>
      <c r="S194" s="37">
        <v>26078.34</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13157.82</v>
      </c>
      <c r="P197" s="37">
        <v>13157.82</v>
      </c>
      <c r="Q197" s="37">
        <v>13157.82</v>
      </c>
      <c r="R197" s="37">
        <v>13157.82</v>
      </c>
      <c r="S197" s="37">
        <v>13157.82</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3041.9040059999998</v>
      </c>
      <c r="K202" s="37">
        <v>3041.9040059999998</v>
      </c>
      <c r="L202" s="37">
        <v>3041.9040059999998</v>
      </c>
      <c r="M202" s="37">
        <v>3041.9040059999998</v>
      </c>
      <c r="N202" s="37">
        <v>3041.9040059999998</v>
      </c>
      <c r="O202" s="37">
        <v>3041.9040059999998</v>
      </c>
      <c r="P202" s="37">
        <v>3041.9040059999998</v>
      </c>
      <c r="Q202" s="37">
        <v>3041.9040059999998</v>
      </c>
      <c r="R202" s="37">
        <v>3041.9040059999998</v>
      </c>
      <c r="S202" s="37">
        <v>3041.9040059999998</v>
      </c>
    </row>
    <row r="203" spans="1:19">
      <c r="B203" s="6">
        <v>2012</v>
      </c>
      <c r="C203" s="36"/>
      <c r="D203" s="36"/>
      <c r="E203" s="36"/>
      <c r="F203" s="36"/>
      <c r="G203" s="36"/>
      <c r="H203" s="36"/>
      <c r="I203" s="37">
        <v>2773.4041259999999</v>
      </c>
      <c r="J203" s="37">
        <v>2773.4041259999999</v>
      </c>
      <c r="K203" s="37">
        <v>2773.4041259999999</v>
      </c>
      <c r="L203" s="37">
        <v>2773.4041259999999</v>
      </c>
      <c r="M203" s="37">
        <v>2773.4041259999999</v>
      </c>
      <c r="N203" s="37">
        <v>2773.4041259999999</v>
      </c>
      <c r="O203" s="37">
        <v>2773.4041259999999</v>
      </c>
      <c r="P203" s="37">
        <v>2773.4041259999999</v>
      </c>
      <c r="Q203" s="37">
        <v>2773.4041259999999</v>
      </c>
      <c r="R203" s="37">
        <v>2773.4041259999999</v>
      </c>
      <c r="S203" s="37">
        <v>2773.4041259999999</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4168.2240000000002</v>
      </c>
      <c r="G206" s="37">
        <v>4168.2240000000002</v>
      </c>
      <c r="H206" s="37">
        <v>4168.2240000000002</v>
      </c>
      <c r="I206" s="37">
        <v>4168.2240000000002</v>
      </c>
      <c r="J206" s="37">
        <v>4168.2240000000002</v>
      </c>
      <c r="K206" s="37">
        <v>4168.2240000000002</v>
      </c>
      <c r="L206" s="37">
        <v>4168.2240000000002</v>
      </c>
      <c r="M206" s="37">
        <v>4168.2240000000002</v>
      </c>
      <c r="N206" s="37">
        <v>4168.2240000000002</v>
      </c>
      <c r="O206" s="37">
        <v>4168.2240000000002</v>
      </c>
      <c r="P206" s="37">
        <v>4168.2240000000002</v>
      </c>
      <c r="Q206" s="37">
        <v>4168.2240000000002</v>
      </c>
      <c r="R206" s="37">
        <v>4168.2240000000002</v>
      </c>
      <c r="S206" s="37">
        <v>4168.2240000000002</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5489.3265000000001</v>
      </c>
      <c r="E208" s="37">
        <v>5489.3265000000001</v>
      </c>
      <c r="F208" s="37">
        <v>5489.3265000000001</v>
      </c>
      <c r="G208" s="37">
        <v>5489.3265000000001</v>
      </c>
      <c r="H208" s="37">
        <v>5489.3265000000001</v>
      </c>
      <c r="I208" s="37">
        <v>5489.3265000000001</v>
      </c>
      <c r="J208" s="37">
        <v>5489.3265000000001</v>
      </c>
      <c r="K208" s="37">
        <v>5489.3265000000001</v>
      </c>
      <c r="L208" s="37">
        <v>5489.3265000000001</v>
      </c>
      <c r="M208" s="37">
        <v>5489.3265000000001</v>
      </c>
      <c r="N208" s="37">
        <v>5489.3265000000001</v>
      </c>
      <c r="O208" s="37">
        <v>5489.3265000000001</v>
      </c>
      <c r="P208" s="37">
        <v>5489.3265000000001</v>
      </c>
      <c r="Q208" s="37">
        <v>5489.3265000000001</v>
      </c>
      <c r="R208" s="37">
        <v>5489.3265000000001</v>
      </c>
      <c r="S208" s="37">
        <v>5489.3265000000001</v>
      </c>
    </row>
    <row r="209" spans="2:19">
      <c r="B209" s="6">
        <v>2006</v>
      </c>
      <c r="C209" s="37">
        <v>22880.885315999996</v>
      </c>
      <c r="D209" s="37">
        <v>22880.885315999996</v>
      </c>
      <c r="E209" s="37">
        <v>22880.885315999996</v>
      </c>
      <c r="F209" s="37">
        <v>22880.885315999996</v>
      </c>
      <c r="G209" s="37">
        <v>22880.885315999996</v>
      </c>
      <c r="H209" s="37">
        <v>22880.885315999996</v>
      </c>
      <c r="I209" s="37">
        <v>22880.885315999996</v>
      </c>
      <c r="J209" s="37">
        <v>22880.885315999996</v>
      </c>
      <c r="K209" s="37">
        <v>22880.885315999996</v>
      </c>
      <c r="L209" s="37">
        <v>22880.885315999996</v>
      </c>
      <c r="M209" s="37">
        <v>22880.885315999996</v>
      </c>
      <c r="N209" s="37">
        <v>22880.885315999996</v>
      </c>
      <c r="O209" s="37">
        <v>22880.885315999996</v>
      </c>
      <c r="P209" s="37">
        <v>22880.885315999996</v>
      </c>
      <c r="Q209" s="37">
        <v>22880.885315999996</v>
      </c>
      <c r="R209" s="37">
        <v>22880.885315999996</v>
      </c>
      <c r="S209" s="37">
        <v>22880.885315999996</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4840.8862499999987</v>
      </c>
      <c r="D211" s="37">
        <v>4840.8862499999987</v>
      </c>
      <c r="E211" s="37">
        <v>4840.8862499999987</v>
      </c>
      <c r="F211" s="37">
        <v>4840.8862499999987</v>
      </c>
      <c r="G211" s="37">
        <v>4840.8862499999987</v>
      </c>
      <c r="H211" s="37">
        <v>4840.8862499999987</v>
      </c>
      <c r="I211" s="37">
        <v>4840.8862499999987</v>
      </c>
      <c r="J211" s="37">
        <v>4840.8862499999987</v>
      </c>
      <c r="K211" s="37">
        <v>4840.8862499999987</v>
      </c>
      <c r="L211" s="37">
        <v>4840.8862499999987</v>
      </c>
      <c r="M211" s="37">
        <v>4840.8862499999987</v>
      </c>
      <c r="N211" s="37">
        <v>4874.7487499999997</v>
      </c>
      <c r="O211" s="37">
        <v>4874.7487499999997</v>
      </c>
      <c r="P211" s="37">
        <v>4874.7487499999997</v>
      </c>
      <c r="Q211" s="37">
        <v>4874.7487499999997</v>
      </c>
      <c r="R211" s="37">
        <v>1742.2169909999998</v>
      </c>
      <c r="S211" s="37">
        <v>1742.2169909999998</v>
      </c>
    </row>
    <row r="212" spans="2:19">
      <c r="B212" s="6">
        <v>2003</v>
      </c>
      <c r="C212" s="37">
        <v>15908.002812499999</v>
      </c>
      <c r="D212" s="37">
        <v>15908.002812499999</v>
      </c>
      <c r="E212" s="37">
        <v>15908.002812499999</v>
      </c>
      <c r="F212" s="37">
        <v>15908.002812499999</v>
      </c>
      <c r="G212" s="37">
        <v>15908.002812499999</v>
      </c>
      <c r="H212" s="37">
        <v>15908.002812499999</v>
      </c>
      <c r="I212" s="37">
        <v>15908.002812499999</v>
      </c>
      <c r="J212" s="37">
        <v>15908.002812499999</v>
      </c>
      <c r="K212" s="37">
        <v>15908.002812499999</v>
      </c>
      <c r="L212" s="37">
        <v>15908.002812499999</v>
      </c>
      <c r="M212" s="37">
        <v>15908.002812499999</v>
      </c>
      <c r="N212" s="37">
        <v>16019.2809375</v>
      </c>
      <c r="O212" s="37">
        <v>16019.2809375</v>
      </c>
      <c r="P212" s="37">
        <v>16019.2809375</v>
      </c>
      <c r="Q212" s="37">
        <v>16019.2809375</v>
      </c>
      <c r="R212" s="37">
        <v>16019.2809375</v>
      </c>
      <c r="S212" s="37">
        <v>16019.2809375</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528.49468749999994</v>
      </c>
      <c r="D214" s="37">
        <v>528.49468749999994</v>
      </c>
      <c r="E214" s="37">
        <v>528.49468749999994</v>
      </c>
      <c r="F214" s="37">
        <v>528.49468749999994</v>
      </c>
      <c r="G214" s="37">
        <v>528.49468749999994</v>
      </c>
      <c r="H214" s="37">
        <v>528.49468749999994</v>
      </c>
      <c r="I214" s="37">
        <v>528.49468749999994</v>
      </c>
      <c r="J214" s="37">
        <v>528.49468749999994</v>
      </c>
      <c r="K214" s="37">
        <v>528.49468749999994</v>
      </c>
      <c r="L214" s="37">
        <v>528.49468749999994</v>
      </c>
      <c r="M214" s="37">
        <v>528.49468749999994</v>
      </c>
      <c r="N214" s="37">
        <v>532.19156250000003</v>
      </c>
      <c r="O214" s="37">
        <v>532.19156250000003</v>
      </c>
      <c r="P214" s="37">
        <v>532.19156250000003</v>
      </c>
      <c r="Q214" s="37">
        <v>532.19156250000003</v>
      </c>
      <c r="R214" s="37">
        <v>532.19156250000003</v>
      </c>
      <c r="S214" s="37">
        <v>532.19156250000003</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5079.5948958333329</v>
      </c>
      <c r="D216" s="37">
        <v>5079.5948958333329</v>
      </c>
      <c r="E216" s="37">
        <v>5079.5948958333329</v>
      </c>
      <c r="F216" s="37">
        <v>5079.5948958333329</v>
      </c>
      <c r="G216" s="37">
        <v>5079.5948958333329</v>
      </c>
      <c r="H216" s="37">
        <v>5079.5948958333329</v>
      </c>
      <c r="I216" s="37">
        <v>5079.5948958333329</v>
      </c>
      <c r="J216" s="37">
        <v>5079.5948958333329</v>
      </c>
      <c r="K216" s="37">
        <v>5079.5948958333329</v>
      </c>
      <c r="L216" s="37">
        <v>5079.5948958333329</v>
      </c>
      <c r="M216" s="37">
        <v>5079.5948958333329</v>
      </c>
      <c r="N216" s="37">
        <v>5115.1271875000002</v>
      </c>
      <c r="O216" s="37">
        <v>5115.1271875000002</v>
      </c>
      <c r="P216" s="37">
        <v>5115.1271875000002</v>
      </c>
      <c r="Q216" s="37">
        <v>5115.1271875000002</v>
      </c>
      <c r="R216" s="37">
        <v>5115.1271875000002</v>
      </c>
      <c r="S216" s="37">
        <v>5115.1271875000002</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17873.961354166666</v>
      </c>
      <c r="D220" s="37">
        <v>17873.961354166666</v>
      </c>
      <c r="E220" s="37">
        <v>17873.961354166666</v>
      </c>
      <c r="F220" s="37">
        <v>17873.961354166666</v>
      </c>
      <c r="G220" s="37">
        <v>17873.961354166666</v>
      </c>
      <c r="H220" s="37">
        <v>17873.961354166666</v>
      </c>
      <c r="I220" s="37">
        <v>17873.961354166666</v>
      </c>
      <c r="J220" s="37">
        <v>17873.961354166666</v>
      </c>
      <c r="K220" s="37">
        <v>17873.961354166666</v>
      </c>
      <c r="L220" s="37">
        <v>17873.961354166666</v>
      </c>
      <c r="M220" s="37">
        <v>17873.961354166666</v>
      </c>
      <c r="N220" s="37">
        <v>17998.991562499999</v>
      </c>
      <c r="O220" s="37">
        <v>17998.991562499999</v>
      </c>
      <c r="P220" s="37">
        <v>17998.991562499999</v>
      </c>
      <c r="Q220" s="37">
        <v>17998.991562499999</v>
      </c>
      <c r="R220" s="37">
        <v>17998.991562499999</v>
      </c>
      <c r="S220" s="37">
        <v>17998.991562499999</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4213.3639583333334</v>
      </c>
      <c r="D222" s="37">
        <v>4213.3639583333334</v>
      </c>
      <c r="E222" s="37">
        <v>4213.3639583333334</v>
      </c>
      <c r="F222" s="37">
        <v>4213.3639583333334</v>
      </c>
      <c r="G222" s="37">
        <v>4213.3639583333334</v>
      </c>
      <c r="H222" s="37">
        <v>4213.3639583333334</v>
      </c>
      <c r="I222" s="37">
        <v>4213.3639583333334</v>
      </c>
      <c r="J222" s="37">
        <v>4213.3639583333334</v>
      </c>
      <c r="K222" s="37">
        <v>4213.3639583333334</v>
      </c>
      <c r="L222" s="37">
        <v>4213.3639583333334</v>
      </c>
      <c r="M222" s="37">
        <v>4213.3639583333334</v>
      </c>
      <c r="N222" s="37">
        <v>4242.836875</v>
      </c>
      <c r="O222" s="37">
        <v>4242.836875</v>
      </c>
      <c r="P222" s="37">
        <v>4242.836875</v>
      </c>
      <c r="Q222" s="37">
        <v>4242.836875</v>
      </c>
      <c r="R222" s="37">
        <v>4242.836875</v>
      </c>
      <c r="S222" s="37">
        <v>4242.836875</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1142464.4004666666</v>
      </c>
      <c r="D224" s="37">
        <v>1142464.4004666666</v>
      </c>
      <c r="E224" s="37">
        <v>1142464.4004666666</v>
      </c>
      <c r="F224" s="37">
        <v>1142464.4004666666</v>
      </c>
      <c r="G224" s="37">
        <v>1142464.4004666666</v>
      </c>
      <c r="H224" s="37">
        <v>1142464.4004666666</v>
      </c>
      <c r="I224" s="37">
        <v>1142464.4004666666</v>
      </c>
      <c r="J224" s="37">
        <v>1142464.4004666666</v>
      </c>
      <c r="K224" s="37">
        <v>1142464.4004666666</v>
      </c>
      <c r="L224" s="37">
        <v>1142464.4004666666</v>
      </c>
      <c r="M224" s="37">
        <v>1142464.4004666666</v>
      </c>
      <c r="N224" s="37">
        <v>1155190.7703</v>
      </c>
      <c r="O224" s="37">
        <v>1155190.7703</v>
      </c>
      <c r="P224" s="37">
        <v>1155190.7703</v>
      </c>
      <c r="Q224" s="37">
        <v>1155190.7703</v>
      </c>
      <c r="R224" s="37">
        <v>1155190.7703</v>
      </c>
      <c r="S224" s="37">
        <v>1155190.7703</v>
      </c>
    </row>
    <row r="225" spans="2:19">
      <c r="B225" s="6">
        <v>1990</v>
      </c>
      <c r="C225" s="37">
        <v>3885.0092708333332</v>
      </c>
      <c r="D225" s="37">
        <v>3885.0092708333332</v>
      </c>
      <c r="E225" s="37">
        <v>3885.0092708333332</v>
      </c>
      <c r="F225" s="37">
        <v>3885.0092708333332</v>
      </c>
      <c r="G225" s="37">
        <v>3885.0092708333332</v>
      </c>
      <c r="H225" s="37">
        <v>3885.0092708333332</v>
      </c>
      <c r="I225" s="37">
        <v>3885.0092708333332</v>
      </c>
      <c r="J225" s="37">
        <v>3885.0092708333332</v>
      </c>
      <c r="K225" s="37">
        <v>3885.0092708333332</v>
      </c>
      <c r="L225" s="37">
        <v>3885.0092708333332</v>
      </c>
      <c r="M225" s="37">
        <v>3885.0092708333332</v>
      </c>
      <c r="N225" s="37">
        <v>3912.1853124999998</v>
      </c>
      <c r="O225" s="37">
        <v>3912.1853124999998</v>
      </c>
      <c r="P225" s="37">
        <v>3912.1853124999998</v>
      </c>
      <c r="Q225" s="37">
        <v>3912.1853124999998</v>
      </c>
      <c r="R225" s="37">
        <v>3912.1853124999998</v>
      </c>
      <c r="S225" s="37">
        <v>3912.1853124999998</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13416.676770833334</v>
      </c>
      <c r="D236" s="37">
        <v>13416.676770833334</v>
      </c>
      <c r="E236" s="37">
        <v>13416.676770833334</v>
      </c>
      <c r="F236" s="37">
        <v>13416.676770833334</v>
      </c>
      <c r="G236" s="37">
        <v>13416.676770833334</v>
      </c>
      <c r="H236" s="37">
        <v>13416.676770833334</v>
      </c>
      <c r="I236" s="37">
        <v>13416.676770833334</v>
      </c>
      <c r="J236" s="37">
        <v>13416.676770833334</v>
      </c>
      <c r="K236" s="37">
        <v>13416.676770833334</v>
      </c>
      <c r="L236" s="37">
        <v>13416.676770833334</v>
      </c>
      <c r="M236" s="37">
        <v>13416.676770833334</v>
      </c>
      <c r="N236" s="37">
        <v>13510.5278125</v>
      </c>
      <c r="O236" s="37">
        <v>13510.5278125</v>
      </c>
      <c r="P236" s="37">
        <v>13510.5278125</v>
      </c>
      <c r="Q236" s="37">
        <v>13510.5278125</v>
      </c>
      <c r="R236" s="37">
        <v>13510.5278125</v>
      </c>
      <c r="S236" s="37">
        <v>13510.5278125</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141433.30906249999</v>
      </c>
      <c r="D238" s="37">
        <v>141433.30906249999</v>
      </c>
      <c r="E238" s="37">
        <v>141433.30906249999</v>
      </c>
      <c r="F238" s="37">
        <v>141433.30906249999</v>
      </c>
      <c r="G238" s="37">
        <v>141433.30906249999</v>
      </c>
      <c r="H238" s="37">
        <v>141433.30906249999</v>
      </c>
      <c r="I238" s="37">
        <v>141433.30906249999</v>
      </c>
      <c r="J238" s="37">
        <v>141433.30906249999</v>
      </c>
      <c r="K238" s="37">
        <v>141433.30906249999</v>
      </c>
      <c r="L238" s="37">
        <v>141433.30906249999</v>
      </c>
      <c r="M238" s="37">
        <v>141433.30906249999</v>
      </c>
      <c r="N238" s="37">
        <v>142422.6496875</v>
      </c>
      <c r="O238" s="37">
        <v>142422.6496875</v>
      </c>
      <c r="P238" s="37">
        <v>142422.6496875</v>
      </c>
      <c r="Q238" s="37">
        <v>142422.6496875</v>
      </c>
      <c r="R238" s="37">
        <v>142422.6496875</v>
      </c>
      <c r="S238" s="37">
        <v>142422.6496875</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12444.2867315</v>
      </c>
      <c r="D241" s="37">
        <v>12444.2867315</v>
      </c>
      <c r="E241" s="37">
        <v>12420.4857815</v>
      </c>
      <c r="F241" s="37">
        <v>12420.4857815</v>
      </c>
      <c r="G241" s="37">
        <v>12420.4857815</v>
      </c>
      <c r="H241" s="37">
        <v>12420.4857815</v>
      </c>
      <c r="I241" s="37">
        <v>12420.4857815</v>
      </c>
      <c r="J241" s="37">
        <v>12420.4857815</v>
      </c>
      <c r="K241" s="37">
        <v>12420.4857815</v>
      </c>
      <c r="L241" s="37">
        <v>12420.4857815</v>
      </c>
      <c r="M241" s="37">
        <v>12420.4857815</v>
      </c>
      <c r="N241" s="37">
        <v>12521.9201565</v>
      </c>
      <c r="O241" s="37">
        <v>12521.9201565</v>
      </c>
      <c r="P241" s="37">
        <v>12521.9201565</v>
      </c>
      <c r="Q241" s="37">
        <v>12521.9201565</v>
      </c>
      <c r="R241" s="37">
        <v>12521.9201565</v>
      </c>
      <c r="S241" s="37">
        <v>12521.9201565</v>
      </c>
    </row>
    <row r="242" spans="2:19">
      <c r="B242" s="6">
        <v>1973</v>
      </c>
      <c r="C242" s="37">
        <v>1026.7598958333333</v>
      </c>
      <c r="D242" s="37">
        <v>1026.7598958333333</v>
      </c>
      <c r="E242" s="37">
        <v>1026.7598958333333</v>
      </c>
      <c r="F242" s="37">
        <v>1026.7598958333333</v>
      </c>
      <c r="G242" s="37">
        <v>1026.7598958333333</v>
      </c>
      <c r="H242" s="37">
        <v>1026.7598958333333</v>
      </c>
      <c r="I242" s="37">
        <v>1026.7598958333333</v>
      </c>
      <c r="J242" s="37">
        <v>1026.7598958333333</v>
      </c>
      <c r="K242" s="37">
        <v>1026.7598958333333</v>
      </c>
      <c r="L242" s="37">
        <v>1026.7598958333333</v>
      </c>
      <c r="M242" s="37">
        <v>1026.7598958333333</v>
      </c>
      <c r="N242" s="37">
        <v>1033.9421875</v>
      </c>
      <c r="O242" s="37">
        <v>1033.9421875</v>
      </c>
      <c r="P242" s="37">
        <v>1033.9421875</v>
      </c>
      <c r="Q242" s="37">
        <v>1033.9421875</v>
      </c>
      <c r="R242" s="37">
        <v>1033.9421875</v>
      </c>
      <c r="S242" s="37">
        <v>1033.9421875</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228437.91968749999</v>
      </c>
      <c r="D244" s="37">
        <v>228437.91968749999</v>
      </c>
      <c r="E244" s="37">
        <v>228437.91968749999</v>
      </c>
      <c r="F244" s="37">
        <v>228437.91968749999</v>
      </c>
      <c r="G244" s="37">
        <v>228437.91968749999</v>
      </c>
      <c r="H244" s="37">
        <v>228437.91968749999</v>
      </c>
      <c r="I244" s="37">
        <v>228437.91968749999</v>
      </c>
      <c r="J244" s="37">
        <v>228437.91968749999</v>
      </c>
      <c r="K244" s="37">
        <v>228437.91968749999</v>
      </c>
      <c r="L244" s="37">
        <v>228437.91968749999</v>
      </c>
      <c r="M244" s="37">
        <v>228437.91968749999</v>
      </c>
      <c r="N244" s="37">
        <v>230035.86656250001</v>
      </c>
      <c r="O244" s="37">
        <v>230035.86656250001</v>
      </c>
      <c r="P244" s="37">
        <v>230035.86656250001</v>
      </c>
      <c r="Q244" s="37">
        <v>230035.86656250001</v>
      </c>
      <c r="R244" s="37">
        <v>230035.86656250001</v>
      </c>
      <c r="S244" s="37">
        <v>230035.86656250001</v>
      </c>
    </row>
    <row r="245" spans="2:19">
      <c r="B245" s="6">
        <v>1970</v>
      </c>
      <c r="C245" s="37">
        <v>376952.22364583338</v>
      </c>
      <c r="D245" s="37">
        <v>376952.22364583338</v>
      </c>
      <c r="E245" s="37">
        <v>376952.22364583338</v>
      </c>
      <c r="F245" s="37">
        <v>376952.22364583338</v>
      </c>
      <c r="G245" s="37">
        <v>376952.22364583338</v>
      </c>
      <c r="H245" s="37">
        <v>376952.22364583338</v>
      </c>
      <c r="I245" s="37">
        <v>376952.22364583338</v>
      </c>
      <c r="J245" s="37">
        <v>376952.22364583338</v>
      </c>
      <c r="K245" s="37">
        <v>376952.22364583338</v>
      </c>
      <c r="L245" s="37">
        <v>376952.22364583338</v>
      </c>
      <c r="M245" s="37">
        <v>376952.22364583338</v>
      </c>
      <c r="N245" s="37">
        <v>379589.04343750002</v>
      </c>
      <c r="O245" s="37">
        <v>379589.04343750002</v>
      </c>
      <c r="P245" s="37">
        <v>379589.04343750002</v>
      </c>
      <c r="Q245" s="37">
        <v>379589.04343750002</v>
      </c>
      <c r="R245" s="37">
        <v>379589.04343750002</v>
      </c>
      <c r="S245" s="37">
        <v>379589.04343750002</v>
      </c>
    </row>
    <row r="246" spans="2:19">
      <c r="B246" s="6">
        <v>1969</v>
      </c>
      <c r="C246" s="37">
        <v>4276.9501041666663</v>
      </c>
      <c r="D246" s="37">
        <v>4276.9501041666663</v>
      </c>
      <c r="E246" s="37">
        <v>4276.9501041666663</v>
      </c>
      <c r="F246" s="37">
        <v>4276.9501041666663</v>
      </c>
      <c r="G246" s="37">
        <v>4276.9501041666663</v>
      </c>
      <c r="H246" s="37">
        <v>4276.9501041666663</v>
      </c>
      <c r="I246" s="37">
        <v>4276.9501041666663</v>
      </c>
      <c r="J246" s="37">
        <v>4276.9501041666663</v>
      </c>
      <c r="K246" s="37">
        <v>4276.9501041666663</v>
      </c>
      <c r="L246" s="37">
        <v>4276.9501041666663</v>
      </c>
      <c r="M246" s="37">
        <v>4276.9501041666663</v>
      </c>
      <c r="N246" s="37">
        <v>4306.8678124999997</v>
      </c>
      <c r="O246" s="37">
        <v>4306.8678124999997</v>
      </c>
      <c r="P246" s="37">
        <v>4306.8678124999997</v>
      </c>
      <c r="Q246" s="37">
        <v>4306.8678124999997</v>
      </c>
      <c r="R246" s="37">
        <v>4306.8678124999997</v>
      </c>
      <c r="S246" s="37">
        <v>4306.8678124999997</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2340.1786458333336</v>
      </c>
      <c r="D248" s="37">
        <v>2340.1786458333336</v>
      </c>
      <c r="E248" s="37">
        <v>2340.1786458333336</v>
      </c>
      <c r="F248" s="37">
        <v>2340.1786458333336</v>
      </c>
      <c r="G248" s="37">
        <v>2340.1786458333336</v>
      </c>
      <c r="H248" s="37">
        <v>2340.1786458333336</v>
      </c>
      <c r="I248" s="37">
        <v>2340.1786458333336</v>
      </c>
      <c r="J248" s="37">
        <v>2340.1786458333336</v>
      </c>
      <c r="K248" s="37">
        <v>2340.1786458333336</v>
      </c>
      <c r="L248" s="37">
        <v>2340.1786458333336</v>
      </c>
      <c r="M248" s="37">
        <v>2340.1786458333336</v>
      </c>
      <c r="N248" s="37">
        <v>2356.5484375000001</v>
      </c>
      <c r="O248" s="37">
        <v>2356.5484375000001</v>
      </c>
      <c r="P248" s="37">
        <v>2356.5484375000001</v>
      </c>
      <c r="Q248" s="37">
        <v>2356.5484375000001</v>
      </c>
      <c r="R248" s="37">
        <v>2356.5484375000001</v>
      </c>
      <c r="S248" s="37">
        <v>2356.5484375000001</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1877.3548958333331</v>
      </c>
      <c r="D252" s="37">
        <v>1877.3548958333331</v>
      </c>
      <c r="E252" s="37">
        <v>1877.3548958333331</v>
      </c>
      <c r="F252" s="37">
        <v>1877.3548958333331</v>
      </c>
      <c r="G252" s="37">
        <v>1877.3548958333331</v>
      </c>
      <c r="H252" s="37">
        <v>1877.3548958333331</v>
      </c>
      <c r="I252" s="37">
        <v>1877.3548958333331</v>
      </c>
      <c r="J252" s="37">
        <v>1877.3548958333331</v>
      </c>
      <c r="K252" s="37">
        <v>1877.3548958333331</v>
      </c>
      <c r="L252" s="37">
        <v>1877.3548958333331</v>
      </c>
      <c r="M252" s="37">
        <v>1877.3548958333331</v>
      </c>
      <c r="N252" s="37">
        <v>1890.4871874999999</v>
      </c>
      <c r="O252" s="37">
        <v>1890.4871874999999</v>
      </c>
      <c r="P252" s="37">
        <v>1890.4871874999999</v>
      </c>
      <c r="Q252" s="37">
        <v>1890.4871874999999</v>
      </c>
      <c r="R252" s="37">
        <v>1890.4871874999999</v>
      </c>
      <c r="S252" s="37">
        <v>1890.4871874999999</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4443</v>
      </c>
      <c r="D256" s="37">
        <v>4443</v>
      </c>
      <c r="E256" s="37">
        <v>4443</v>
      </c>
      <c r="F256" s="37">
        <v>4443</v>
      </c>
      <c r="G256" s="37">
        <v>4443</v>
      </c>
      <c r="H256" s="37">
        <v>4443</v>
      </c>
      <c r="I256" s="37">
        <v>4443</v>
      </c>
      <c r="J256" s="37">
        <v>4443</v>
      </c>
      <c r="K256" s="37">
        <v>4443</v>
      </c>
      <c r="L256" s="37">
        <v>4443</v>
      </c>
      <c r="M256" s="37">
        <v>4443</v>
      </c>
      <c r="N256" s="37">
        <v>4443</v>
      </c>
      <c r="O256" s="37">
        <v>4443</v>
      </c>
      <c r="P256" s="37">
        <v>4443</v>
      </c>
      <c r="Q256" s="37">
        <v>4443</v>
      </c>
      <c r="R256" s="37">
        <v>4443</v>
      </c>
      <c r="S256" s="37">
        <v>4443</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2004323.2584516669</v>
      </c>
      <c r="D286" s="8">
        <f>SUM(D208:D285)</f>
        <v>2009812.5849516669</v>
      </c>
      <c r="E286" s="8">
        <f>SUM(E207:E285)</f>
        <v>2009788.7840016671</v>
      </c>
      <c r="F286" s="8">
        <f>SUM(F206:F285)</f>
        <v>2013957.008001667</v>
      </c>
      <c r="G286" s="8">
        <f>SUM(G205:G285)</f>
        <v>2013957.008001667</v>
      </c>
      <c r="H286" s="8">
        <f>SUM(H199:H285)</f>
        <v>2013957.008001667</v>
      </c>
      <c r="I286" s="8">
        <f>SUM(I199:I285)</f>
        <v>2016730.4121276666</v>
      </c>
      <c r="J286" s="8">
        <f t="shared" ref="J286:L286" si="2">SUM(J199:J285)</f>
        <v>2019772.3161336668</v>
      </c>
      <c r="K286" s="8">
        <f>SUM(K199:K285)</f>
        <v>2019772.3161336668</v>
      </c>
      <c r="L286" s="8">
        <f t="shared" si="2"/>
        <v>2019772.3161336668</v>
      </c>
      <c r="M286" s="8">
        <f>SUM(M199:M285)</f>
        <v>2019772.3161336668</v>
      </c>
      <c r="N286" s="11">
        <f>SUM(N194:N285)</f>
        <v>2038350.7297170002</v>
      </c>
      <c r="O286" s="11">
        <f>SUM(O194:O285)</f>
        <v>2051508.549717</v>
      </c>
      <c r="P286" s="11">
        <f>SUM(P194:P285)</f>
        <v>2051508.549717</v>
      </c>
      <c r="Q286" s="11">
        <f>SUM(Q194:Q285)</f>
        <v>2051508.549717</v>
      </c>
      <c r="R286" s="11">
        <f>SUM(R193:R285)</f>
        <v>2074454.3579579999</v>
      </c>
      <c r="S286" s="11">
        <f>SUM(S193:S285)</f>
        <v>2075806.8079580001</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7331.99</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7331.99</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18503.54</v>
      </c>
    </row>
    <row r="479" spans="1:19">
      <c r="A479" s="38"/>
      <c r="B479" s="6">
        <v>2021</v>
      </c>
      <c r="C479" s="36"/>
      <c r="D479" s="36"/>
      <c r="E479" s="36"/>
      <c r="F479" s="36"/>
      <c r="G479" s="36"/>
      <c r="H479" s="36"/>
      <c r="I479" s="36"/>
      <c r="J479" s="36"/>
      <c r="K479" s="36"/>
      <c r="L479" s="36"/>
      <c r="M479" s="36"/>
      <c r="N479" s="36"/>
      <c r="O479" s="36"/>
      <c r="P479" s="36"/>
      <c r="Q479" s="36"/>
      <c r="R479" s="37">
        <v>103043.53</v>
      </c>
      <c r="S479" s="37">
        <v>103043.53</v>
      </c>
    </row>
    <row r="480" spans="1:19">
      <c r="B480" s="6">
        <v>2020</v>
      </c>
      <c r="C480" s="36"/>
      <c r="D480" s="36"/>
      <c r="E480" s="36"/>
      <c r="F480" s="36"/>
      <c r="G480" s="36"/>
      <c r="H480" s="36"/>
      <c r="I480" s="36"/>
      <c r="J480" s="36"/>
      <c r="K480" s="36"/>
      <c r="L480" s="36"/>
      <c r="M480" s="36"/>
      <c r="N480" s="36"/>
      <c r="O480" s="36"/>
      <c r="P480" s="36"/>
      <c r="Q480" s="37">
        <v>66094.080000000002</v>
      </c>
      <c r="R480" s="37">
        <v>65753.093120999998</v>
      </c>
      <c r="S480" s="37">
        <v>65753.093120999998</v>
      </c>
    </row>
    <row r="481" spans="1:19">
      <c r="A481" s="40"/>
      <c r="B481" s="6">
        <v>2019</v>
      </c>
      <c r="C481" s="36"/>
      <c r="D481" s="36"/>
      <c r="E481" s="36"/>
      <c r="F481" s="36"/>
      <c r="G481" s="36"/>
      <c r="H481" s="36"/>
      <c r="I481" s="36"/>
      <c r="J481" s="36"/>
      <c r="K481" s="36"/>
      <c r="L481" s="36"/>
      <c r="M481" s="36"/>
      <c r="N481" s="36"/>
      <c r="O481" s="36"/>
      <c r="P481" s="37">
        <v>25911.360000000001</v>
      </c>
      <c r="Q481" s="37">
        <v>25911.360000000001</v>
      </c>
      <c r="R481" s="37">
        <v>25911.360000000001</v>
      </c>
      <c r="S481" s="37">
        <v>25911.360000000001</v>
      </c>
    </row>
    <row r="482" spans="1:19">
      <c r="A482" s="40"/>
      <c r="B482" s="6">
        <v>2018</v>
      </c>
      <c r="C482" s="36"/>
      <c r="D482" s="36"/>
      <c r="E482" s="36"/>
      <c r="F482" s="36"/>
      <c r="G482" s="36"/>
      <c r="H482" s="36"/>
      <c r="I482" s="36"/>
      <c r="J482" s="36"/>
      <c r="K482" s="36"/>
      <c r="L482" s="36"/>
      <c r="M482" s="36"/>
      <c r="N482" s="36"/>
      <c r="O482" s="37">
        <v>26863.519999999997</v>
      </c>
      <c r="P482" s="37">
        <v>26863.519999999997</v>
      </c>
      <c r="Q482" s="37">
        <v>26863.519999999997</v>
      </c>
      <c r="R482" s="37">
        <v>26518.902523999997</v>
      </c>
      <c r="S482" s="37">
        <v>26518.902523999997</v>
      </c>
    </row>
    <row r="483" spans="1:19">
      <c r="A483" s="40"/>
      <c r="B483" s="6">
        <v>2017</v>
      </c>
      <c r="C483" s="36"/>
      <c r="D483" s="36"/>
      <c r="E483" s="36"/>
      <c r="F483" s="36"/>
      <c r="G483" s="36"/>
      <c r="H483" s="36"/>
      <c r="I483" s="36"/>
      <c r="J483" s="36"/>
      <c r="K483" s="36"/>
      <c r="L483" s="36"/>
      <c r="M483" s="36"/>
      <c r="N483" s="37">
        <v>38799.520000000004</v>
      </c>
      <c r="O483" s="37">
        <v>38799.520000000004</v>
      </c>
      <c r="P483" s="37">
        <v>38799.520000000004</v>
      </c>
      <c r="Q483" s="37">
        <v>38799.520000000004</v>
      </c>
      <c r="R483" s="37">
        <v>38259.730954000006</v>
      </c>
      <c r="S483" s="37">
        <f>38259.730954-180.66</f>
        <v>38079.070953999995</v>
      </c>
    </row>
    <row r="484" spans="1:19">
      <c r="B484" s="6">
        <v>2016</v>
      </c>
      <c r="C484" s="36"/>
      <c r="D484" s="36"/>
      <c r="E484" s="36"/>
      <c r="F484" s="36"/>
      <c r="G484" s="36"/>
      <c r="H484" s="36"/>
      <c r="I484" s="36"/>
      <c r="J484" s="36"/>
      <c r="K484" s="36"/>
      <c r="L484" s="36"/>
      <c r="M484" s="37">
        <v>27291.269395999996</v>
      </c>
      <c r="N484" s="37">
        <v>27291.269395999996</v>
      </c>
      <c r="O484" s="37">
        <v>27291.269395999996</v>
      </c>
      <c r="P484" s="37">
        <v>27291.269395999996</v>
      </c>
      <c r="Q484" s="37">
        <v>27291.269395999996</v>
      </c>
      <c r="R484" s="37">
        <v>27065.421223999998</v>
      </c>
      <c r="S484" s="37">
        <v>27065.421223999998</v>
      </c>
    </row>
    <row r="485" spans="1:19">
      <c r="B485" s="6">
        <v>2015</v>
      </c>
      <c r="C485" s="36"/>
      <c r="D485" s="36"/>
      <c r="E485" s="36"/>
      <c r="F485" s="36"/>
      <c r="G485" s="36"/>
      <c r="H485" s="36"/>
      <c r="I485" s="36"/>
      <c r="J485" s="36"/>
      <c r="K485" s="36"/>
      <c r="L485" s="37">
        <v>37864.997523999999</v>
      </c>
      <c r="M485" s="37">
        <v>37864.997523999999</v>
      </c>
      <c r="N485" s="37">
        <v>37864.997523999999</v>
      </c>
      <c r="O485" s="37">
        <v>37864.997523999999</v>
      </c>
      <c r="P485" s="37">
        <v>37864.997523999999</v>
      </c>
      <c r="Q485" s="37">
        <v>37864.997523999999</v>
      </c>
      <c r="R485" s="37">
        <v>36961.449423999999</v>
      </c>
      <c r="S485" s="37">
        <v>36961.449423999999</v>
      </c>
    </row>
    <row r="486" spans="1:19">
      <c r="B486" s="6">
        <v>2014</v>
      </c>
      <c r="C486" s="36"/>
      <c r="D486" s="36"/>
      <c r="E486" s="36"/>
      <c r="F486" s="36"/>
      <c r="G486" s="36"/>
      <c r="H486" s="36"/>
      <c r="I486" s="36"/>
      <c r="J486" s="36"/>
      <c r="K486" s="37">
        <v>22946.123791999999</v>
      </c>
      <c r="L486" s="37">
        <v>22946.123791999999</v>
      </c>
      <c r="M486" s="37">
        <v>22946.123791999999</v>
      </c>
      <c r="N486" s="37">
        <v>22946.123791999999</v>
      </c>
      <c r="O486" s="37">
        <v>22946.123791999999</v>
      </c>
      <c r="P486" s="37">
        <v>9874.2434749999993</v>
      </c>
      <c r="Q486" s="37">
        <v>9874.2434749999993</v>
      </c>
      <c r="R486" s="37">
        <v>9694.2418429999998</v>
      </c>
      <c r="S486" s="37">
        <v>9694.2418429999998</v>
      </c>
    </row>
    <row r="487" spans="1:19">
      <c r="B487" s="6">
        <v>2013</v>
      </c>
      <c r="C487" s="36"/>
      <c r="D487" s="36"/>
      <c r="E487" s="36"/>
      <c r="F487" s="36"/>
      <c r="G487" s="36"/>
      <c r="H487" s="36"/>
      <c r="I487" s="36"/>
      <c r="J487" s="37">
        <v>21847.877767999998</v>
      </c>
      <c r="K487" s="37">
        <v>21847.877767999998</v>
      </c>
      <c r="L487" s="37">
        <v>17134.63121</v>
      </c>
      <c r="M487" s="37">
        <v>17134.63121</v>
      </c>
      <c r="N487" s="37">
        <v>17134.63121</v>
      </c>
      <c r="O487" s="37">
        <v>11528.599646999999</v>
      </c>
      <c r="P487" s="37">
        <v>11528.599646999999</v>
      </c>
      <c r="Q487" s="37">
        <v>11528.599646999999</v>
      </c>
      <c r="R487" s="37">
        <v>11528.599646999999</v>
      </c>
      <c r="S487" s="37">
        <v>11528.599646999999</v>
      </c>
    </row>
    <row r="488" spans="1:19">
      <c r="B488" s="6">
        <v>2012</v>
      </c>
      <c r="C488" s="36"/>
      <c r="D488" s="36"/>
      <c r="E488" s="36"/>
      <c r="F488" s="36"/>
      <c r="G488" s="36"/>
      <c r="H488" s="36"/>
      <c r="I488" s="37">
        <v>32788.304354</v>
      </c>
      <c r="J488" s="37">
        <v>32788.304354</v>
      </c>
      <c r="K488" s="37">
        <v>32788.304354</v>
      </c>
      <c r="L488" s="37">
        <v>32788.304354</v>
      </c>
      <c r="M488" s="37">
        <v>32788.304354</v>
      </c>
      <c r="N488" s="37">
        <v>10267.812668999999</v>
      </c>
      <c r="O488" s="37">
        <v>10267.812668999999</v>
      </c>
      <c r="P488" s="37">
        <v>10267.812668999999</v>
      </c>
      <c r="Q488" s="37">
        <v>10267.812668999999</v>
      </c>
      <c r="R488" s="37">
        <v>10267.812668999999</v>
      </c>
      <c r="S488" s="37">
        <v>10267.812668999999</v>
      </c>
    </row>
    <row r="489" spans="1:19">
      <c r="B489" s="6">
        <v>2011</v>
      </c>
      <c r="C489" s="36"/>
      <c r="D489" s="36"/>
      <c r="E489" s="36"/>
      <c r="F489" s="36"/>
      <c r="G489" s="36"/>
      <c r="H489" s="37">
        <v>9732.72948</v>
      </c>
      <c r="I489" s="37">
        <v>9732.72948</v>
      </c>
      <c r="J489" s="37">
        <v>9732.72948</v>
      </c>
      <c r="K489" s="37">
        <v>9732.72948</v>
      </c>
      <c r="L489" s="37">
        <v>9732.72948</v>
      </c>
      <c r="M489" s="37">
        <v>2263.5907680000009</v>
      </c>
      <c r="N489" s="37">
        <v>2263.5907680000009</v>
      </c>
      <c r="O489" s="37">
        <v>2263.5907680000009</v>
      </c>
      <c r="P489" s="37">
        <v>2263.5907680000009</v>
      </c>
      <c r="Q489" s="37">
        <v>2263.5907680000009</v>
      </c>
      <c r="R489" s="37">
        <v>2263.5907680000009</v>
      </c>
      <c r="S489" s="37">
        <v>2263.5907680000009</v>
      </c>
    </row>
    <row r="490" spans="1:19">
      <c r="B490" s="6">
        <v>2010</v>
      </c>
      <c r="C490" s="36"/>
      <c r="D490" s="36"/>
      <c r="E490" s="36"/>
      <c r="F490" s="36"/>
      <c r="G490" s="37">
        <v>44466.355235999996</v>
      </c>
      <c r="H490" s="37">
        <v>44466.355235999996</v>
      </c>
      <c r="I490" s="37">
        <v>44466.355235999996</v>
      </c>
      <c r="J490" s="37">
        <v>44466.355235999996</v>
      </c>
      <c r="K490" s="37">
        <v>44466.355235999996</v>
      </c>
      <c r="L490" s="37">
        <v>28497.410849999997</v>
      </c>
      <c r="M490" s="37">
        <v>27837.694649999998</v>
      </c>
      <c r="N490" s="37">
        <v>27359.798432999996</v>
      </c>
      <c r="O490" s="37">
        <v>27359.798432999996</v>
      </c>
      <c r="P490" s="37">
        <v>27359.798432999996</v>
      </c>
      <c r="Q490" s="37">
        <v>17115.704210999997</v>
      </c>
      <c r="R490" s="37">
        <v>17115.704210999997</v>
      </c>
      <c r="S490" s="37">
        <v>17115.704210999997</v>
      </c>
    </row>
    <row r="491" spans="1:19">
      <c r="B491" s="6">
        <v>2009</v>
      </c>
      <c r="C491" s="36"/>
      <c r="D491" s="36"/>
      <c r="E491" s="36"/>
      <c r="F491" s="37">
        <v>131689.87347199998</v>
      </c>
      <c r="G491" s="37">
        <v>131689.87347199998</v>
      </c>
      <c r="H491" s="37">
        <v>131689.87347199998</v>
      </c>
      <c r="I491" s="37">
        <v>131689.87347199998</v>
      </c>
      <c r="J491" s="37">
        <v>131689.87347199998</v>
      </c>
      <c r="K491" s="37">
        <v>103658.63522599997</v>
      </c>
      <c r="L491" s="37">
        <v>103658.63522599997</v>
      </c>
      <c r="M491" s="37">
        <v>99693.86248999997</v>
      </c>
      <c r="N491" s="37">
        <v>99693.86248999997</v>
      </c>
      <c r="O491" s="37">
        <v>99693.86248999997</v>
      </c>
      <c r="P491" s="37">
        <v>99693.86248999997</v>
      </c>
      <c r="Q491" s="37">
        <v>99693.86248999997</v>
      </c>
      <c r="R491" s="37">
        <v>99693.86248999997</v>
      </c>
      <c r="S491" s="37">
        <v>99693.86248999997</v>
      </c>
    </row>
    <row r="492" spans="1:19">
      <c r="B492" s="6">
        <v>2008</v>
      </c>
      <c r="C492" s="36"/>
      <c r="D492" s="36"/>
      <c r="E492" s="37">
        <v>43726.288635999997</v>
      </c>
      <c r="F492" s="37">
        <v>43726.288635999997</v>
      </c>
      <c r="G492" s="37">
        <v>43726.288635999997</v>
      </c>
      <c r="H492" s="37">
        <v>43726.288635999997</v>
      </c>
      <c r="I492" s="37">
        <v>43726.288635999997</v>
      </c>
      <c r="J492" s="37">
        <v>21907.683063999997</v>
      </c>
      <c r="K492" s="37">
        <v>21907.683063999997</v>
      </c>
      <c r="L492" s="37">
        <v>21907.683063999997</v>
      </c>
      <c r="M492" s="37">
        <v>13803.537177999999</v>
      </c>
      <c r="N492" s="37">
        <v>13803.537177999999</v>
      </c>
      <c r="O492" s="37">
        <v>13803.537177999999</v>
      </c>
      <c r="P492" s="37">
        <v>13803.537177999999</v>
      </c>
      <c r="Q492" s="37">
        <v>11845.354611999999</v>
      </c>
      <c r="R492" s="37">
        <v>11845.354611999999</v>
      </c>
      <c r="S492" s="37">
        <v>11845.354611999999</v>
      </c>
    </row>
    <row r="493" spans="1:19">
      <c r="B493" s="6">
        <v>2007</v>
      </c>
      <c r="C493" s="36"/>
      <c r="D493" s="37">
        <v>27512.434524</v>
      </c>
      <c r="E493" s="37">
        <v>27512.434524</v>
      </c>
      <c r="F493" s="37">
        <v>27512.434524</v>
      </c>
      <c r="G493" s="37">
        <v>27512.434524</v>
      </c>
      <c r="H493" s="37">
        <v>27512.434524</v>
      </c>
      <c r="I493" s="37">
        <v>26501.680524000003</v>
      </c>
      <c r="J493" s="37">
        <v>26501.680524000003</v>
      </c>
      <c r="K493" s="37">
        <v>26501.680524000003</v>
      </c>
      <c r="L493" s="37">
        <v>26501.680524000003</v>
      </c>
      <c r="M493" s="37">
        <v>25735.566738000001</v>
      </c>
      <c r="N493" s="37">
        <v>25735.566738000001</v>
      </c>
      <c r="O493" s="37">
        <v>25735.566738000001</v>
      </c>
      <c r="P493" s="37">
        <v>25735.566738000001</v>
      </c>
      <c r="Q493" s="37">
        <v>10343.579526000001</v>
      </c>
      <c r="R493" s="37">
        <v>10343.579526000001</v>
      </c>
      <c r="S493" s="37">
        <v>10343.579526000001</v>
      </c>
    </row>
    <row r="494" spans="1:19">
      <c r="B494" s="6">
        <v>2006</v>
      </c>
      <c r="C494" s="37">
        <v>9176.6853080000001</v>
      </c>
      <c r="D494" s="37">
        <v>9176.6853080000001</v>
      </c>
      <c r="E494" s="37">
        <v>9176.6853080000001</v>
      </c>
      <c r="F494" s="37">
        <v>9176.6853080000001</v>
      </c>
      <c r="G494" s="37">
        <v>9176.6853080000001</v>
      </c>
      <c r="H494" s="37">
        <v>9176.6853080000001</v>
      </c>
      <c r="I494" s="37">
        <v>9176.6853080000001</v>
      </c>
      <c r="J494" s="37">
        <v>9176.6853080000001</v>
      </c>
      <c r="K494" s="37">
        <v>9176.6853080000001</v>
      </c>
      <c r="L494" s="37">
        <v>9176.6853080000001</v>
      </c>
      <c r="M494" s="37">
        <v>9176.6853080000001</v>
      </c>
      <c r="N494" s="37">
        <v>9176.6853080000001</v>
      </c>
      <c r="O494" s="37">
        <v>9176.6853080000001</v>
      </c>
      <c r="P494" s="37">
        <v>9176.6853080000001</v>
      </c>
      <c r="Q494" s="37">
        <v>9176.6853080000001</v>
      </c>
      <c r="R494" s="37">
        <v>9060.558008</v>
      </c>
      <c r="S494" s="37">
        <f>9060.558008-166.16</f>
        <v>8894.3980080000001</v>
      </c>
    </row>
    <row r="495" spans="1:19">
      <c r="B495" s="6">
        <v>2005</v>
      </c>
      <c r="C495" s="37">
        <v>14037.923790000004</v>
      </c>
      <c r="D495" s="37">
        <v>14037.923790000004</v>
      </c>
      <c r="E495" s="37">
        <v>14037.923790000004</v>
      </c>
      <c r="F495" s="37">
        <v>14037.923790000004</v>
      </c>
      <c r="G495" s="37">
        <v>14037.923790000004</v>
      </c>
      <c r="H495" s="37">
        <v>13883.362308000003</v>
      </c>
      <c r="I495" s="37">
        <v>13777.463808000004</v>
      </c>
      <c r="J495" s="37">
        <v>13777.463808000004</v>
      </c>
      <c r="K495" s="37">
        <v>13777.463808000004</v>
      </c>
      <c r="L495" s="37">
        <v>13777.463808000004</v>
      </c>
      <c r="M495" s="37">
        <v>13427.357076000004</v>
      </c>
      <c r="N495" s="37">
        <v>12266.442387000005</v>
      </c>
      <c r="O495" s="37">
        <v>11853.953037000003</v>
      </c>
      <c r="P495" s="37">
        <v>11853.953037000003</v>
      </c>
      <c r="Q495" s="37">
        <v>9323.284467000005</v>
      </c>
      <c r="R495" s="37">
        <v>3944.5044670000043</v>
      </c>
      <c r="S495" s="37">
        <v>3944.5044670000043</v>
      </c>
    </row>
    <row r="496" spans="1:19">
      <c r="B496" s="6">
        <v>2004</v>
      </c>
      <c r="C496" s="37">
        <v>16071.973291</v>
      </c>
      <c r="D496" s="37">
        <v>16071.973291</v>
      </c>
      <c r="E496" s="37">
        <v>16071.973291</v>
      </c>
      <c r="F496" s="37">
        <v>16071.973291</v>
      </c>
      <c r="G496" s="37">
        <v>15515.387551</v>
      </c>
      <c r="H496" s="37">
        <v>15515.387551</v>
      </c>
      <c r="I496" s="37">
        <v>15515.387551</v>
      </c>
      <c r="J496" s="37">
        <v>15515.387551</v>
      </c>
      <c r="K496" s="37">
        <v>15515.387551</v>
      </c>
      <c r="L496" s="37">
        <v>15515.387551</v>
      </c>
      <c r="M496" s="37">
        <v>15515.387551</v>
      </c>
      <c r="N496" s="37">
        <v>15515.387551</v>
      </c>
      <c r="O496" s="37">
        <v>15515.387551</v>
      </c>
      <c r="P496" s="37">
        <v>15515.387551</v>
      </c>
      <c r="Q496" s="37">
        <v>15515.387551</v>
      </c>
      <c r="R496" s="37">
        <v>15515.387551</v>
      </c>
      <c r="S496" s="37">
        <v>15515.387551</v>
      </c>
    </row>
    <row r="497" spans="2:19">
      <c r="B497" s="6">
        <v>2003</v>
      </c>
      <c r="C497" s="37">
        <v>7125.328953000002</v>
      </c>
      <c r="D497" s="37">
        <v>7125.328953000002</v>
      </c>
      <c r="E497" s="37">
        <v>7003.7029530000018</v>
      </c>
      <c r="F497" s="37">
        <v>4092.1065270000013</v>
      </c>
      <c r="G497" s="37">
        <v>3820.9434570000012</v>
      </c>
      <c r="H497" s="37">
        <v>3792.3990930000014</v>
      </c>
      <c r="I497" s="37">
        <v>3792.3990930000014</v>
      </c>
      <c r="J497" s="37">
        <v>3792.3990930000014</v>
      </c>
      <c r="K497" s="37">
        <v>3792.3990930000014</v>
      </c>
      <c r="L497" s="37">
        <v>3792.3990930000014</v>
      </c>
      <c r="M497" s="37">
        <v>3792.3990930000014</v>
      </c>
      <c r="N497" s="37">
        <v>3792.3990930000014</v>
      </c>
      <c r="O497" s="37">
        <v>3792.3990930000014</v>
      </c>
      <c r="P497" s="37">
        <v>3792.3990930000014</v>
      </c>
      <c r="Q497" s="37">
        <v>3067.8338130000011</v>
      </c>
      <c r="R497" s="37">
        <v>387.0070320000018</v>
      </c>
      <c r="S497" s="37">
        <v>387.0070320000018</v>
      </c>
    </row>
    <row r="498" spans="2:19">
      <c r="B498" s="6">
        <v>2002</v>
      </c>
      <c r="C498" s="37">
        <v>1839.9331800000018</v>
      </c>
      <c r="D498" s="37">
        <v>1764.8531800000019</v>
      </c>
      <c r="E498" s="37">
        <v>1764.8531800000019</v>
      </c>
      <c r="F498" s="37">
        <v>1764.8531800000019</v>
      </c>
      <c r="G498" s="37">
        <v>1764.8531800000019</v>
      </c>
      <c r="H498" s="37">
        <v>1764.8531800000019</v>
      </c>
      <c r="I498" s="37">
        <v>1764.8531800000019</v>
      </c>
      <c r="J498" s="37">
        <v>1764.8531800000019</v>
      </c>
      <c r="K498" s="37">
        <v>1764.8531800000019</v>
      </c>
      <c r="L498" s="37">
        <v>1764.8531800000019</v>
      </c>
      <c r="M498" s="37">
        <v>1764.8531800000019</v>
      </c>
      <c r="N498" s="37">
        <v>1764.8531800000019</v>
      </c>
      <c r="O498" s="37">
        <v>1764.8531800000019</v>
      </c>
      <c r="P498" s="37">
        <v>1764.8531800000019</v>
      </c>
      <c r="Q498" s="37">
        <v>1764.8531800000019</v>
      </c>
      <c r="R498" s="37">
        <v>1335.2296570000019</v>
      </c>
      <c r="S498" s="37">
        <f>1335.229657-227.38</f>
        <v>1107.8496570000002</v>
      </c>
    </row>
    <row r="499" spans="2:19">
      <c r="B499" s="6">
        <v>2001</v>
      </c>
      <c r="C499" s="37">
        <v>13802.596474000002</v>
      </c>
      <c r="D499" s="37">
        <v>13411.065604000001</v>
      </c>
      <c r="E499" s="37">
        <v>3450.5211100000024</v>
      </c>
      <c r="F499" s="37">
        <v>907.41371800000195</v>
      </c>
      <c r="G499" s="37">
        <v>907.41371800000195</v>
      </c>
      <c r="H499" s="37">
        <v>19.925572000001921</v>
      </c>
      <c r="I499" s="37">
        <v>19.925572000001921</v>
      </c>
      <c r="J499" s="37">
        <v>19.925572000001921</v>
      </c>
      <c r="K499" s="37">
        <v>19.925572000001921</v>
      </c>
      <c r="L499" s="37">
        <v>19.925572000001921</v>
      </c>
      <c r="M499" s="37">
        <v>19.925572000001921</v>
      </c>
      <c r="N499" s="37">
        <v>19.925572000001921</v>
      </c>
      <c r="O499" s="37">
        <v>19.925572000001921</v>
      </c>
      <c r="P499" s="37">
        <v>19.925572000001921</v>
      </c>
      <c r="Q499" s="37">
        <v>19.925572000001921</v>
      </c>
      <c r="R499" s="37">
        <v>19.925572000001921</v>
      </c>
      <c r="S499" s="37">
        <f>19.93-19.93</f>
        <v>0</v>
      </c>
    </row>
    <row r="500" spans="2:19">
      <c r="B500" s="6">
        <v>2000</v>
      </c>
      <c r="C500" s="37">
        <v>22313.531799999997</v>
      </c>
      <c r="D500" s="37">
        <v>22313.531799999997</v>
      </c>
      <c r="E500" s="37">
        <v>22313.531799999997</v>
      </c>
      <c r="F500" s="37">
        <v>22313.531799999997</v>
      </c>
      <c r="G500" s="37">
        <v>22313.531799999997</v>
      </c>
      <c r="H500" s="37">
        <v>22313.531799999997</v>
      </c>
      <c r="I500" s="37">
        <v>22313.531799999997</v>
      </c>
      <c r="J500" s="37">
        <v>22313.531799999997</v>
      </c>
      <c r="K500" s="37">
        <v>19955.711799999997</v>
      </c>
      <c r="L500" s="37">
        <v>19955.711799999997</v>
      </c>
      <c r="M500" s="37">
        <v>19955.711799999997</v>
      </c>
      <c r="N500" s="37">
        <v>19955.711799999997</v>
      </c>
      <c r="O500" s="37">
        <v>17665.530348999997</v>
      </c>
      <c r="P500" s="37">
        <v>17665.530348999997</v>
      </c>
      <c r="Q500" s="37">
        <v>17665.530348999997</v>
      </c>
      <c r="R500" s="37">
        <v>17665.530348999997</v>
      </c>
      <c r="S500" s="37">
        <v>17665.530348999997</v>
      </c>
    </row>
    <row r="501" spans="2:19">
      <c r="B501" s="6">
        <v>1999</v>
      </c>
      <c r="C501" s="37">
        <v>79881.30344399999</v>
      </c>
      <c r="D501" s="37">
        <v>79881.30344399999</v>
      </c>
      <c r="E501" s="37">
        <v>79881.30344399999</v>
      </c>
      <c r="F501" s="37">
        <v>32376.268067999998</v>
      </c>
      <c r="G501" s="37">
        <v>32376.268067999998</v>
      </c>
      <c r="H501" s="37">
        <v>32376.268067999998</v>
      </c>
      <c r="I501" s="37">
        <v>32376.268067999998</v>
      </c>
      <c r="J501" s="37">
        <v>32376.268067999998</v>
      </c>
      <c r="K501" s="37">
        <v>32376.268067999998</v>
      </c>
      <c r="L501" s="37">
        <v>32376.268067999998</v>
      </c>
      <c r="M501" s="37">
        <v>32376.268067999998</v>
      </c>
      <c r="N501" s="37">
        <v>32376.268067999998</v>
      </c>
      <c r="O501" s="37">
        <v>32376.268067999998</v>
      </c>
      <c r="P501" s="37">
        <v>32376.268067999998</v>
      </c>
      <c r="Q501" s="37">
        <v>32376.268067999998</v>
      </c>
      <c r="R501" s="37">
        <v>32349.817808999996</v>
      </c>
      <c r="S501" s="37">
        <v>32349.817808999996</v>
      </c>
    </row>
    <row r="502" spans="2:19">
      <c r="B502" s="6">
        <v>1998</v>
      </c>
      <c r="C502" s="37">
        <v>228969.38649999999</v>
      </c>
      <c r="D502" s="37">
        <v>228969.38649999999</v>
      </c>
      <c r="E502" s="37">
        <v>228969.38649999999</v>
      </c>
      <c r="F502" s="37">
        <v>228969.38649999999</v>
      </c>
      <c r="G502" s="37">
        <v>228969.38649999999</v>
      </c>
      <c r="H502" s="37">
        <v>228595.18943199998</v>
      </c>
      <c r="I502" s="37">
        <v>228595.18943199998</v>
      </c>
      <c r="J502" s="37">
        <v>228595.18943199998</v>
      </c>
      <c r="K502" s="37">
        <v>228595.18943199998</v>
      </c>
      <c r="L502" s="37">
        <v>228595.18943199998</v>
      </c>
      <c r="M502" s="37">
        <v>228595.18943199998</v>
      </c>
      <c r="N502" s="37">
        <v>228595.18943199998</v>
      </c>
      <c r="O502" s="37">
        <v>228595.18943199998</v>
      </c>
      <c r="P502" s="37">
        <v>228595.18943199998</v>
      </c>
      <c r="Q502" s="37">
        <v>222092.67943199998</v>
      </c>
      <c r="R502" s="37">
        <v>222092.67943199998</v>
      </c>
      <c r="S502" s="37">
        <v>222092.67943199998</v>
      </c>
    </row>
    <row r="503" spans="2:19">
      <c r="B503" s="6">
        <v>1997</v>
      </c>
      <c r="C503" s="37">
        <v>41101.070696000002</v>
      </c>
      <c r="D503" s="37">
        <v>40314.821516000004</v>
      </c>
      <c r="E503" s="37">
        <v>38781.218312000005</v>
      </c>
      <c r="F503" s="37">
        <v>38781.218312000005</v>
      </c>
      <c r="G503" s="37">
        <v>38781.218312000005</v>
      </c>
      <c r="H503" s="37">
        <v>38781.218312000005</v>
      </c>
      <c r="I503" s="37">
        <v>38781.218312000005</v>
      </c>
      <c r="J503" s="37">
        <v>38781.218312000005</v>
      </c>
      <c r="K503" s="37">
        <v>38781.218312000005</v>
      </c>
      <c r="L503" s="37">
        <v>38781.218312000005</v>
      </c>
      <c r="M503" s="37">
        <v>38781.218312000005</v>
      </c>
      <c r="N503" s="37">
        <v>38781.218312000005</v>
      </c>
      <c r="O503" s="37">
        <v>38781.218312000005</v>
      </c>
      <c r="P503" s="37">
        <v>38781.218312000005</v>
      </c>
      <c r="Q503" s="37">
        <v>38781.218312000005</v>
      </c>
      <c r="R503" s="37">
        <v>38781.218312000005</v>
      </c>
      <c r="S503" s="37">
        <v>38781.218312000005</v>
      </c>
    </row>
    <row r="504" spans="2:19">
      <c r="B504" s="6">
        <v>1996</v>
      </c>
      <c r="C504" s="37">
        <v>1713.7103400000001</v>
      </c>
      <c r="D504" s="37">
        <v>1713.7103400000001</v>
      </c>
      <c r="E504" s="37">
        <v>1713.7103400000001</v>
      </c>
      <c r="F504" s="37">
        <v>1713.7103400000001</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731.08969200000001</v>
      </c>
      <c r="D506" s="37">
        <v>731.08969200000001</v>
      </c>
      <c r="E506" s="37">
        <v>731.08969200000001</v>
      </c>
      <c r="F506" s="37">
        <v>470.60035200000004</v>
      </c>
      <c r="G506" s="37">
        <v>470.60035200000004</v>
      </c>
      <c r="H506" s="37">
        <v>0</v>
      </c>
      <c r="I506" s="37">
        <v>0</v>
      </c>
      <c r="J506" s="37">
        <v>0</v>
      </c>
      <c r="K506" s="37">
        <v>0</v>
      </c>
      <c r="L506" s="37">
        <v>0</v>
      </c>
      <c r="M506" s="37">
        <v>0</v>
      </c>
      <c r="N506" s="37">
        <v>0</v>
      </c>
      <c r="O506" s="37">
        <v>0</v>
      </c>
      <c r="P506" s="37">
        <v>0</v>
      </c>
      <c r="Q506" s="37">
        <v>0</v>
      </c>
      <c r="R506" s="37">
        <v>0</v>
      </c>
      <c r="S506" s="37">
        <v>0</v>
      </c>
    </row>
    <row r="507" spans="2:19">
      <c r="B507" s="6">
        <v>1993</v>
      </c>
      <c r="C507" s="37">
        <v>1016.3487959999999</v>
      </c>
      <c r="D507" s="37">
        <v>1016.3487959999999</v>
      </c>
      <c r="E507" s="37">
        <v>185.328666</v>
      </c>
      <c r="F507" s="37">
        <v>185.328666</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3074.1055379999998</v>
      </c>
      <c r="D509" s="37">
        <v>1477.684602</v>
      </c>
      <c r="E509" s="37">
        <v>1239.465402</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507.99824999999998</v>
      </c>
      <c r="D510" s="37">
        <v>507.99824999999998</v>
      </c>
      <c r="E510" s="37">
        <v>507.99824999999998</v>
      </c>
      <c r="F510" s="37">
        <v>507.99824999999998</v>
      </c>
      <c r="G510" s="37">
        <v>507.99824999999998</v>
      </c>
      <c r="H510" s="37">
        <v>0</v>
      </c>
      <c r="I510" s="37">
        <v>0</v>
      </c>
      <c r="J510" s="37">
        <v>0</v>
      </c>
      <c r="K510" s="37">
        <v>0</v>
      </c>
      <c r="L510" s="37">
        <v>0</v>
      </c>
      <c r="M510" s="37">
        <v>0</v>
      </c>
      <c r="N510" s="37">
        <v>0</v>
      </c>
      <c r="O510" s="37">
        <v>0</v>
      </c>
      <c r="P510" s="37">
        <v>0</v>
      </c>
      <c r="Q510" s="37">
        <v>0</v>
      </c>
      <c r="R510" s="37">
        <v>0</v>
      </c>
      <c r="S510" s="37">
        <v>0</v>
      </c>
    </row>
    <row r="511" spans="2:19">
      <c r="B511" s="6">
        <v>1989</v>
      </c>
      <c r="C511" s="37">
        <v>2609.0628240000001</v>
      </c>
      <c r="D511" s="37">
        <v>2609.0628240000001</v>
      </c>
      <c r="E511" s="37">
        <v>2552.88</v>
      </c>
      <c r="F511" s="37">
        <v>2552.88</v>
      </c>
      <c r="G511" s="37">
        <v>2552.88</v>
      </c>
      <c r="H511" s="37">
        <v>2552.88</v>
      </c>
      <c r="I511" s="37">
        <v>2552.88</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417.72239999999999</v>
      </c>
      <c r="D513" s="37">
        <v>417.72239999999999</v>
      </c>
      <c r="E513" s="37">
        <v>417.72239999999999</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857.74429800000007</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379.55280599999998</v>
      </c>
      <c r="D518" s="37">
        <v>379.55280599999998</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386.84617199999997</v>
      </c>
      <c r="D520" s="37">
        <v>386.84617199999997</v>
      </c>
      <c r="E520" s="37">
        <v>386.84617199999997</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423.51011999999997</v>
      </c>
      <c r="D524" s="37">
        <v>423.51011999999997</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1106.7001380000002</v>
      </c>
      <c r="D526" s="37">
        <v>1106.7001380000002</v>
      </c>
      <c r="E526" s="37">
        <v>333.87595200000004</v>
      </c>
      <c r="F526" s="37">
        <v>333.87595200000004</v>
      </c>
      <c r="G526" s="37">
        <v>333.87595200000004</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895.69999800000005</v>
      </c>
      <c r="D529" s="37">
        <v>895.69999800000005</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188.704836</v>
      </c>
      <c r="D540" s="37">
        <v>188.704836</v>
      </c>
      <c r="E540" s="37">
        <v>188.704836</v>
      </c>
      <c r="F540" s="37">
        <v>188.704836</v>
      </c>
      <c r="G540" s="37">
        <v>188.704836</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448628.52964399999</v>
      </c>
      <c r="D571" s="8">
        <f>SUM(D493:D570)</f>
        <v>472433.93888400006</v>
      </c>
      <c r="E571" s="8">
        <f>SUM(E492:E570)</f>
        <v>500947.44455799996</v>
      </c>
      <c r="F571" s="8">
        <f>SUM(F491:F570)</f>
        <v>577373.05552199995</v>
      </c>
      <c r="G571" s="8">
        <f>SUM(G490:G570)</f>
        <v>619112.62294199993</v>
      </c>
      <c r="H571" s="8">
        <f>SUM(H484:H570)</f>
        <v>625899.38197199989</v>
      </c>
      <c r="I571" s="8">
        <f>SUM(I484:I570)</f>
        <v>657571.03382600006</v>
      </c>
      <c r="J571" s="8">
        <f t="shared" ref="J571" si="7">SUM(J484:J570)</f>
        <v>655047.42602200003</v>
      </c>
      <c r="K571" s="8">
        <f>SUM(K484:K570)</f>
        <v>647604.49156799994</v>
      </c>
      <c r="L571" s="8">
        <f t="shared" ref="L571" si="8">SUM(L484:L570)</f>
        <v>664787.29814799991</v>
      </c>
      <c r="M571" s="8">
        <f>SUM(M484:M570)</f>
        <v>670764.57349199988</v>
      </c>
      <c r="N571" s="11">
        <f>SUM(N479:N570)</f>
        <v>685404.79090099991</v>
      </c>
      <c r="O571" s="11">
        <f>SUM(O479:O570)</f>
        <v>703959.60853699991</v>
      </c>
      <c r="P571" s="11">
        <f>SUM(P479:P570)</f>
        <v>716799.08821999992</v>
      </c>
      <c r="Q571" s="11">
        <f>SUM(Q479:Q570)</f>
        <v>745541.16036999982</v>
      </c>
      <c r="R571" s="11">
        <f>SUM(R478:R570)</f>
        <v>837418.09120200004</v>
      </c>
      <c r="S571" s="11">
        <f>SUM(S478:S570)</f>
        <v>855327.50562999991</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107033.56</v>
      </c>
    </row>
    <row r="574" spans="1:19">
      <c r="A574" s="38"/>
      <c r="B574" s="6">
        <v>2021</v>
      </c>
      <c r="C574" s="36"/>
      <c r="D574" s="36"/>
      <c r="E574" s="36"/>
      <c r="F574" s="36"/>
      <c r="G574" s="36"/>
      <c r="H574" s="36"/>
      <c r="I574" s="36"/>
      <c r="J574" s="36"/>
      <c r="K574" s="36"/>
      <c r="L574" s="36"/>
      <c r="M574" s="36"/>
      <c r="N574" s="36"/>
      <c r="O574" s="36"/>
      <c r="P574" s="36"/>
      <c r="Q574" s="36"/>
      <c r="R574" s="37">
        <v>46570.149999999994</v>
      </c>
      <c r="S574" s="37">
        <v>46570.149999999994</v>
      </c>
    </row>
    <row r="575" spans="1:19">
      <c r="B575" s="6">
        <v>2020</v>
      </c>
      <c r="C575" s="36"/>
      <c r="D575" s="36"/>
      <c r="E575" s="36"/>
      <c r="F575" s="36"/>
      <c r="G575" s="36"/>
      <c r="H575" s="36"/>
      <c r="I575" s="36"/>
      <c r="J575" s="36"/>
      <c r="K575" s="36"/>
      <c r="L575" s="36"/>
      <c r="M575" s="36"/>
      <c r="N575" s="36"/>
      <c r="O575" s="36"/>
      <c r="P575" s="36"/>
      <c r="Q575" s="37">
        <v>70505.41</v>
      </c>
      <c r="R575" s="37">
        <v>70505.41</v>
      </c>
      <c r="S575" s="37">
        <v>70505.41</v>
      </c>
    </row>
    <row r="576" spans="1:19">
      <c r="A576" s="40"/>
      <c r="B576" s="6">
        <v>2019</v>
      </c>
      <c r="C576" s="36"/>
      <c r="D576" s="36"/>
      <c r="E576" s="36"/>
      <c r="F576" s="36"/>
      <c r="G576" s="36"/>
      <c r="H576" s="36"/>
      <c r="I576" s="36"/>
      <c r="J576" s="36"/>
      <c r="K576" s="36"/>
      <c r="L576" s="36"/>
      <c r="M576" s="36"/>
      <c r="N576" s="36"/>
      <c r="O576" s="36"/>
      <c r="P576" s="37">
        <v>31159.519999999997</v>
      </c>
      <c r="Q576" s="37">
        <v>31159.519999999997</v>
      </c>
      <c r="R576" s="37">
        <v>31159.519999999997</v>
      </c>
      <c r="S576" s="37">
        <v>31159.519999999997</v>
      </c>
    </row>
    <row r="577" spans="1:19">
      <c r="A577" s="40"/>
      <c r="B577" s="6">
        <v>2018</v>
      </c>
      <c r="C577" s="36"/>
      <c r="D577" s="36"/>
      <c r="E577" s="36"/>
      <c r="F577" s="36"/>
      <c r="G577" s="36"/>
      <c r="H577" s="36"/>
      <c r="I577" s="36"/>
      <c r="J577" s="36"/>
      <c r="K577" s="36"/>
      <c r="L577" s="36"/>
      <c r="M577" s="36"/>
      <c r="N577" s="36"/>
      <c r="O577" s="37">
        <v>26289.68</v>
      </c>
      <c r="P577" s="37">
        <v>26289.68</v>
      </c>
      <c r="Q577" s="37">
        <v>26289.68</v>
      </c>
      <c r="R577" s="37">
        <v>26289.68</v>
      </c>
      <c r="S577" s="37">
        <v>26289.68</v>
      </c>
    </row>
    <row r="578" spans="1:19">
      <c r="A578" s="40"/>
      <c r="B578" s="6">
        <v>2017</v>
      </c>
      <c r="C578" s="36"/>
      <c r="D578" s="36"/>
      <c r="E578" s="36"/>
      <c r="F578" s="36"/>
      <c r="G578" s="36"/>
      <c r="H578" s="36"/>
      <c r="I578" s="36"/>
      <c r="J578" s="36"/>
      <c r="K578" s="36"/>
      <c r="L578" s="36"/>
      <c r="M578" s="36"/>
      <c r="N578" s="37">
        <v>16064.89</v>
      </c>
      <c r="O578" s="37">
        <v>16064.89</v>
      </c>
      <c r="P578" s="37">
        <v>16064.89</v>
      </c>
      <c r="Q578" s="37">
        <v>16064.89</v>
      </c>
      <c r="R578" s="37">
        <v>16064.89</v>
      </c>
      <c r="S578" s="37">
        <v>16064.89</v>
      </c>
    </row>
    <row r="579" spans="1:19">
      <c r="B579" s="6">
        <v>2016</v>
      </c>
      <c r="C579" s="36"/>
      <c r="D579" s="36"/>
      <c r="E579" s="36"/>
      <c r="F579" s="36"/>
      <c r="G579" s="36"/>
      <c r="H579" s="36"/>
      <c r="I579" s="36"/>
      <c r="J579" s="36"/>
      <c r="K579" s="36"/>
      <c r="L579" s="36"/>
      <c r="M579" s="37">
        <v>9169.286525999998</v>
      </c>
      <c r="N579" s="37">
        <v>9169.286525999998</v>
      </c>
      <c r="O579" s="37">
        <v>9169.286525999998</v>
      </c>
      <c r="P579" s="37">
        <v>9169.286525999998</v>
      </c>
      <c r="Q579" s="37">
        <v>9169.286525999998</v>
      </c>
      <c r="R579" s="37">
        <v>9169.286525999998</v>
      </c>
      <c r="S579" s="37">
        <v>9169.286525999998</v>
      </c>
    </row>
    <row r="580" spans="1:19">
      <c r="B580" s="6">
        <v>2015</v>
      </c>
      <c r="C580" s="36"/>
      <c r="D580" s="36"/>
      <c r="E580" s="36"/>
      <c r="F580" s="36"/>
      <c r="G580" s="36"/>
      <c r="H580" s="36"/>
      <c r="I580" s="36"/>
      <c r="J580" s="36"/>
      <c r="K580" s="36"/>
      <c r="L580" s="37">
        <v>32823.554609999999</v>
      </c>
      <c r="M580" s="37">
        <v>32823.554609999999</v>
      </c>
      <c r="N580" s="37">
        <v>32823.554609999999</v>
      </c>
      <c r="O580" s="37">
        <v>32823.554609999999</v>
      </c>
      <c r="P580" s="37">
        <v>32823.554609999999</v>
      </c>
      <c r="Q580" s="37">
        <v>32823.554609999999</v>
      </c>
      <c r="R580" s="37">
        <v>32823.554609999999</v>
      </c>
      <c r="S580" s="37">
        <v>32823.554609999999</v>
      </c>
    </row>
    <row r="581" spans="1:19">
      <c r="B581" s="6">
        <v>2014</v>
      </c>
      <c r="C581" s="36"/>
      <c r="D581" s="36"/>
      <c r="E581" s="36"/>
      <c r="F581" s="36"/>
      <c r="G581" s="36"/>
      <c r="H581" s="36"/>
      <c r="I581" s="36"/>
      <c r="J581" s="36"/>
      <c r="K581" s="37">
        <v>15377.566747999999</v>
      </c>
      <c r="L581" s="37">
        <v>15377.566747999999</v>
      </c>
      <c r="M581" s="37">
        <v>15377.566747999999</v>
      </c>
      <c r="N581" s="37">
        <v>15377.566747999999</v>
      </c>
      <c r="O581" s="37">
        <v>15377.566747999999</v>
      </c>
      <c r="P581" s="37">
        <v>1388.3877479999992</v>
      </c>
      <c r="Q581" s="37">
        <v>1388.3877479999992</v>
      </c>
      <c r="R581" s="37">
        <v>1388.3877479999992</v>
      </c>
      <c r="S581" s="37">
        <v>1388.3877479999992</v>
      </c>
    </row>
    <row r="582" spans="1:19">
      <c r="B582" s="6">
        <v>2013</v>
      </c>
      <c r="C582" s="36"/>
      <c r="D582" s="36"/>
      <c r="E582" s="36"/>
      <c r="F582" s="36"/>
      <c r="G582" s="36"/>
      <c r="H582" s="36"/>
      <c r="I582" s="36"/>
      <c r="J582" s="37">
        <v>28645.019380000005</v>
      </c>
      <c r="K582" s="37">
        <v>28645.019380000005</v>
      </c>
      <c r="L582" s="37">
        <v>28645.019380000005</v>
      </c>
      <c r="M582" s="37">
        <v>28645.019380000005</v>
      </c>
      <c r="N582" s="37">
        <v>28645.019380000005</v>
      </c>
      <c r="O582" s="37">
        <v>18516.605408000003</v>
      </c>
      <c r="P582" s="37">
        <v>18516.605408000003</v>
      </c>
      <c r="Q582" s="37">
        <v>71.885408000001917</v>
      </c>
      <c r="R582" s="37">
        <v>71.885408000001917</v>
      </c>
      <c r="S582" s="37">
        <v>71.885408000001917</v>
      </c>
    </row>
    <row r="583" spans="1:19">
      <c r="B583" s="6">
        <v>2012</v>
      </c>
      <c r="C583" s="36"/>
      <c r="D583" s="36"/>
      <c r="E583" s="36"/>
      <c r="F583" s="36"/>
      <c r="G583" s="36"/>
      <c r="H583" s="36"/>
      <c r="I583" s="37">
        <v>56271.122692000004</v>
      </c>
      <c r="J583" s="37">
        <v>56271.122692000004</v>
      </c>
      <c r="K583" s="37">
        <v>56271.122692000004</v>
      </c>
      <c r="L583" s="37">
        <v>56271.122692000004</v>
      </c>
      <c r="M583" s="37">
        <v>56271.122692000004</v>
      </c>
      <c r="N583" s="37">
        <v>37805.735318999999</v>
      </c>
      <c r="O583" s="37">
        <v>37805.735318999999</v>
      </c>
      <c r="P583" s="37">
        <v>37805.735318999999</v>
      </c>
      <c r="Q583" s="37">
        <v>3805.7353189999994</v>
      </c>
      <c r="R583" s="37">
        <v>3805.7353189999994</v>
      </c>
      <c r="S583" s="37">
        <v>3805.7353189999994</v>
      </c>
    </row>
    <row r="584" spans="1:19">
      <c r="B584" s="6">
        <v>2011</v>
      </c>
      <c r="C584" s="36"/>
      <c r="D584" s="36"/>
      <c r="E584" s="36"/>
      <c r="F584" s="36"/>
      <c r="G584" s="36"/>
      <c r="H584" s="37">
        <v>54886.372572000007</v>
      </c>
      <c r="I584" s="37">
        <v>54886.372572000007</v>
      </c>
      <c r="J584" s="37">
        <v>54886.372572000007</v>
      </c>
      <c r="K584" s="37">
        <v>54886.372572000007</v>
      </c>
      <c r="L584" s="37">
        <v>54886.372572000007</v>
      </c>
      <c r="M584" s="37">
        <v>36447.653698000009</v>
      </c>
      <c r="N584" s="37">
        <v>36447.653698000009</v>
      </c>
      <c r="O584" s="37">
        <v>36447.653698000009</v>
      </c>
      <c r="P584" s="37">
        <v>36447.653698000009</v>
      </c>
      <c r="Q584" s="37">
        <v>36447.653698000009</v>
      </c>
      <c r="R584" s="37">
        <v>36447.653698000009</v>
      </c>
      <c r="S584" s="37">
        <v>36447.653698000009</v>
      </c>
    </row>
    <row r="585" spans="1:19">
      <c r="B585" s="6">
        <v>2010</v>
      </c>
      <c r="C585" s="36"/>
      <c r="D585" s="36"/>
      <c r="E585" s="36"/>
      <c r="F585" s="36"/>
      <c r="G585" s="37">
        <v>67377.934927999988</v>
      </c>
      <c r="H585" s="37">
        <v>67377.934927999988</v>
      </c>
      <c r="I585" s="37">
        <v>67377.934927999988</v>
      </c>
      <c r="J585" s="37">
        <v>67377.934927999988</v>
      </c>
      <c r="K585" s="37">
        <v>67377.934927999988</v>
      </c>
      <c r="L585" s="37">
        <v>44727.621349999987</v>
      </c>
      <c r="M585" s="37">
        <v>44727.621349999987</v>
      </c>
      <c r="N585" s="37">
        <v>44727.621349999987</v>
      </c>
      <c r="O585" s="37">
        <v>44727.621349999987</v>
      </c>
      <c r="P585" s="37">
        <v>44727.621349999987</v>
      </c>
      <c r="Q585" s="37">
        <v>44727.621349999987</v>
      </c>
      <c r="R585" s="37">
        <v>44727.621349999987</v>
      </c>
      <c r="S585" s="37">
        <v>44727.621349999987</v>
      </c>
    </row>
    <row r="586" spans="1:19">
      <c r="B586" s="6">
        <v>2009</v>
      </c>
      <c r="C586" s="36"/>
      <c r="D586" s="36"/>
      <c r="E586" s="36"/>
      <c r="F586" s="37">
        <v>27424.943416000002</v>
      </c>
      <c r="G586" s="37">
        <v>27424.943416000002</v>
      </c>
      <c r="H586" s="37">
        <v>27424.943416000002</v>
      </c>
      <c r="I586" s="37">
        <v>27424.943416000002</v>
      </c>
      <c r="J586" s="37">
        <v>27424.943416000002</v>
      </c>
      <c r="K586" s="37">
        <v>14910.382268000001</v>
      </c>
      <c r="L586" s="37">
        <v>14910.382268000001</v>
      </c>
      <c r="M586" s="37">
        <v>14910.382268000001</v>
      </c>
      <c r="N586" s="37">
        <v>14910.382268000001</v>
      </c>
      <c r="O586" s="37">
        <v>14910.382268000001</v>
      </c>
      <c r="P586" s="37">
        <v>14910.382268000001</v>
      </c>
      <c r="Q586" s="37">
        <v>14910.382268000001</v>
      </c>
      <c r="R586" s="37">
        <v>9970.3822680000012</v>
      </c>
      <c r="S586" s="37">
        <v>9970.3822680000012</v>
      </c>
    </row>
    <row r="587" spans="1:19">
      <c r="B587" s="6">
        <v>2008</v>
      </c>
      <c r="C587" s="36"/>
      <c r="D587" s="36"/>
      <c r="E587" s="37">
        <v>38356.545263999993</v>
      </c>
      <c r="F587" s="37">
        <v>38356.545263999993</v>
      </c>
      <c r="G587" s="37">
        <v>38356.545263999993</v>
      </c>
      <c r="H587" s="37">
        <v>38356.545263999993</v>
      </c>
      <c r="I587" s="37">
        <v>38356.545263999993</v>
      </c>
      <c r="J587" s="37">
        <v>23182.012733999993</v>
      </c>
      <c r="K587" s="37">
        <v>23182.012733999993</v>
      </c>
      <c r="L587" s="37">
        <v>23182.012733999993</v>
      </c>
      <c r="M587" s="37">
        <v>23182.012733999993</v>
      </c>
      <c r="N587" s="37">
        <v>23182.012733999993</v>
      </c>
      <c r="O587" s="37">
        <v>23182.012733999993</v>
      </c>
      <c r="P587" s="37">
        <v>23182.012733999993</v>
      </c>
      <c r="Q587" s="37">
        <v>23182.012733999993</v>
      </c>
      <c r="R587" s="37">
        <v>23182.012733999993</v>
      </c>
      <c r="S587" s="37">
        <v>23182.012733999993</v>
      </c>
    </row>
    <row r="588" spans="1:19">
      <c r="B588" s="6">
        <v>2007</v>
      </c>
      <c r="C588" s="36"/>
      <c r="D588" s="37">
        <v>27432.339292000001</v>
      </c>
      <c r="E588" s="37">
        <v>27432.339292000001</v>
      </c>
      <c r="F588" s="37">
        <v>27432.339292000001</v>
      </c>
      <c r="G588" s="37">
        <v>27432.339292000001</v>
      </c>
      <c r="H588" s="37">
        <v>27432.339292000001</v>
      </c>
      <c r="I588" s="37">
        <v>27256.820392000001</v>
      </c>
      <c r="J588" s="37">
        <v>27256.820392000001</v>
      </c>
      <c r="K588" s="37">
        <v>27256.820392000001</v>
      </c>
      <c r="L588" s="37">
        <v>27256.820392000001</v>
      </c>
      <c r="M588" s="37">
        <v>27256.820392000001</v>
      </c>
      <c r="N588" s="37">
        <v>27256.820392000001</v>
      </c>
      <c r="O588" s="37">
        <v>27256.820392000001</v>
      </c>
      <c r="P588" s="37">
        <v>27256.820392000001</v>
      </c>
      <c r="Q588" s="37">
        <v>26908.040392000003</v>
      </c>
      <c r="R588" s="37">
        <v>26908.040392000003</v>
      </c>
      <c r="S588" s="37">
        <v>26908.040392000003</v>
      </c>
    </row>
    <row r="589" spans="1:19">
      <c r="B589" s="6">
        <v>2006</v>
      </c>
      <c r="C589" s="37">
        <v>24311.017503999996</v>
      </c>
      <c r="D589" s="37">
        <v>24311.017503999996</v>
      </c>
      <c r="E589" s="37">
        <v>24311.017503999996</v>
      </c>
      <c r="F589" s="37">
        <v>24061.337503999996</v>
      </c>
      <c r="G589" s="37">
        <v>24061.337503999996</v>
      </c>
      <c r="H589" s="37">
        <v>24061.337503999996</v>
      </c>
      <c r="I589" s="37">
        <v>24061.337503999996</v>
      </c>
      <c r="J589" s="37">
        <v>24061.337503999996</v>
      </c>
      <c r="K589" s="37">
        <v>24061.337503999996</v>
      </c>
      <c r="L589" s="37">
        <v>24061.337503999996</v>
      </c>
      <c r="M589" s="37">
        <v>24061.337503999996</v>
      </c>
      <c r="N589" s="37">
        <v>24061.337503999996</v>
      </c>
      <c r="O589" s="37">
        <v>24061.337503999996</v>
      </c>
      <c r="P589" s="37">
        <v>24061.337503999996</v>
      </c>
      <c r="Q589" s="37">
        <v>24061.337503999996</v>
      </c>
      <c r="R589" s="37">
        <v>22539.627303999994</v>
      </c>
      <c r="S589" s="37">
        <v>22539.627303999994</v>
      </c>
    </row>
    <row r="590" spans="1:19">
      <c r="B590" s="6">
        <v>2005</v>
      </c>
      <c r="C590" s="37">
        <v>66682.888544000001</v>
      </c>
      <c r="D590" s="37">
        <v>66682.888544000001</v>
      </c>
      <c r="E590" s="37">
        <v>66682.888544000001</v>
      </c>
      <c r="F590" s="37">
        <v>66682.888544000001</v>
      </c>
      <c r="G590" s="37">
        <v>66064.818763999996</v>
      </c>
      <c r="H590" s="37">
        <v>66064.818763999996</v>
      </c>
      <c r="I590" s="37">
        <v>66064.818763999996</v>
      </c>
      <c r="J590" s="37">
        <v>65386.812529999996</v>
      </c>
      <c r="K590" s="37">
        <v>65386.812529999996</v>
      </c>
      <c r="L590" s="37">
        <v>65386.812529999996</v>
      </c>
      <c r="M590" s="37">
        <v>65386.812529999996</v>
      </c>
      <c r="N590" s="37">
        <v>65311.478503999999</v>
      </c>
      <c r="O590" s="37">
        <v>65311.478503999999</v>
      </c>
      <c r="P590" s="37">
        <v>65311.478503999999</v>
      </c>
      <c r="Q590" s="37">
        <v>49768.678503999996</v>
      </c>
      <c r="R590" s="37">
        <v>30126.178503999996</v>
      </c>
      <c r="S590" s="37">
        <v>30126.178503999996</v>
      </c>
    </row>
    <row r="591" spans="1:19">
      <c r="B591" s="6">
        <v>2004</v>
      </c>
      <c r="C591" s="37">
        <v>49485.556804749991</v>
      </c>
      <c r="D591" s="37">
        <v>49485.556804749991</v>
      </c>
      <c r="E591" s="37">
        <v>49485.556804749991</v>
      </c>
      <c r="F591" s="37">
        <v>49485.556804749991</v>
      </c>
      <c r="G591" s="37">
        <v>49422.806176749989</v>
      </c>
      <c r="H591" s="37">
        <v>49422.806176749989</v>
      </c>
      <c r="I591" s="37">
        <v>49422.806176749989</v>
      </c>
      <c r="J591" s="37">
        <v>49422.806176749989</v>
      </c>
      <c r="K591" s="37">
        <v>49422.806176749989</v>
      </c>
      <c r="L591" s="37">
        <v>49422.806176749989</v>
      </c>
      <c r="M591" s="37">
        <v>49422.806176749989</v>
      </c>
      <c r="N591" s="37">
        <v>49422.806176749989</v>
      </c>
      <c r="O591" s="37">
        <v>49422.806176749989</v>
      </c>
      <c r="P591" s="37">
        <v>49422.806176749989</v>
      </c>
      <c r="Q591" s="37">
        <v>4885.2561767499883</v>
      </c>
      <c r="R591" s="37">
        <v>4885.2561767499883</v>
      </c>
      <c r="S591" s="37">
        <v>4885.2561767499883</v>
      </c>
    </row>
    <row r="592" spans="1:19">
      <c r="B592" s="6">
        <v>2003</v>
      </c>
      <c r="C592" s="37">
        <v>22222.9340625</v>
      </c>
      <c r="D592" s="37">
        <v>22222.9340625</v>
      </c>
      <c r="E592" s="37">
        <v>22222.9340625</v>
      </c>
      <c r="F592" s="37">
        <v>22222.9340625</v>
      </c>
      <c r="G592" s="37">
        <v>22222.9340625</v>
      </c>
      <c r="H592" s="37">
        <v>22222.9340625</v>
      </c>
      <c r="I592" s="37">
        <v>22222.9340625</v>
      </c>
      <c r="J592" s="37">
        <v>22222.9340625</v>
      </c>
      <c r="K592" s="37">
        <v>22222.9340625</v>
      </c>
      <c r="L592" s="37">
        <v>22222.9340625</v>
      </c>
      <c r="M592" s="37">
        <v>22222.9340625</v>
      </c>
      <c r="N592" s="37">
        <v>22222.9340625</v>
      </c>
      <c r="O592" s="37">
        <v>22222.9340625</v>
      </c>
      <c r="P592" s="37">
        <v>22222.9340625</v>
      </c>
      <c r="Q592" s="37">
        <v>22222.9340625</v>
      </c>
      <c r="R592" s="37">
        <v>22222.9340625</v>
      </c>
      <c r="S592" s="37">
        <v>22222.9340625</v>
      </c>
    </row>
    <row r="593" spans="2:19">
      <c r="B593" s="6">
        <v>2002</v>
      </c>
      <c r="C593" s="37">
        <v>67261.794874125</v>
      </c>
      <c r="D593" s="37">
        <v>67261.794874125</v>
      </c>
      <c r="E593" s="37">
        <v>67261.794874125</v>
      </c>
      <c r="F593" s="37">
        <v>67261.794874125</v>
      </c>
      <c r="G593" s="37">
        <v>67261.794874125</v>
      </c>
      <c r="H593" s="37">
        <v>67261.794874125</v>
      </c>
      <c r="I593" s="37">
        <v>67261.794874125</v>
      </c>
      <c r="J593" s="37">
        <v>67261.794874125</v>
      </c>
      <c r="K593" s="37">
        <v>67261.794874125</v>
      </c>
      <c r="L593" s="37">
        <v>67261.794874125</v>
      </c>
      <c r="M593" s="37">
        <v>67261.794874125</v>
      </c>
      <c r="N593" s="37">
        <v>67261.794874125</v>
      </c>
      <c r="O593" s="37">
        <v>67261.794874125</v>
      </c>
      <c r="P593" s="37">
        <v>67261.794874125</v>
      </c>
      <c r="Q593" s="37">
        <v>23605.534874124995</v>
      </c>
      <c r="R593" s="37">
        <v>18871.944374124996</v>
      </c>
      <c r="S593" s="37">
        <v>18871.944374124996</v>
      </c>
    </row>
    <row r="594" spans="2:19">
      <c r="B594" s="6">
        <v>2001</v>
      </c>
      <c r="C594" s="37">
        <v>17788.319246625</v>
      </c>
      <c r="D594" s="37">
        <v>17788.319246625</v>
      </c>
      <c r="E594" s="37">
        <v>17788.319246625</v>
      </c>
      <c r="F594" s="37">
        <v>17596.249246625001</v>
      </c>
      <c r="G594" s="37">
        <v>17596.249246625001</v>
      </c>
      <c r="H594" s="37">
        <v>17596.249246625001</v>
      </c>
      <c r="I594" s="37">
        <v>17596.249246625001</v>
      </c>
      <c r="J594" s="37">
        <v>17596.249246625001</v>
      </c>
      <c r="K594" s="37">
        <v>17596.249246625001</v>
      </c>
      <c r="L594" s="37">
        <v>17596.249246625001</v>
      </c>
      <c r="M594" s="37">
        <v>17596.249246625001</v>
      </c>
      <c r="N594" s="37">
        <v>17596.249246625001</v>
      </c>
      <c r="O594" s="37">
        <v>17596.249246625001</v>
      </c>
      <c r="P594" s="37">
        <v>17596.249246625001</v>
      </c>
      <c r="Q594" s="37">
        <v>15032.119246625</v>
      </c>
      <c r="R594" s="37">
        <v>15032.119246625</v>
      </c>
      <c r="S594" s="37">
        <v>15032.119246625</v>
      </c>
    </row>
    <row r="595" spans="2:19">
      <c r="B595" s="6">
        <v>2000</v>
      </c>
      <c r="C595" s="37">
        <v>23686.1266215</v>
      </c>
      <c r="D595" s="37">
        <v>23686.1266215</v>
      </c>
      <c r="E595" s="37">
        <v>20854.443341499998</v>
      </c>
      <c r="F595" s="37">
        <v>20854.443341499998</v>
      </c>
      <c r="G595" s="37">
        <v>20854.443341499998</v>
      </c>
      <c r="H595" s="37">
        <v>20854.443341499998</v>
      </c>
      <c r="I595" s="37">
        <v>20854.443341499998</v>
      </c>
      <c r="J595" s="37">
        <v>20854.443341499998</v>
      </c>
      <c r="K595" s="37">
        <v>20854.443341499998</v>
      </c>
      <c r="L595" s="37">
        <v>20854.443341499998</v>
      </c>
      <c r="M595" s="37">
        <v>20854.443341499998</v>
      </c>
      <c r="N595" s="37">
        <v>20854.443341499998</v>
      </c>
      <c r="O595" s="37">
        <v>20854.443341499998</v>
      </c>
      <c r="P595" s="37">
        <v>20854.443341499998</v>
      </c>
      <c r="Q595" s="37">
        <v>20854.443341499998</v>
      </c>
      <c r="R595" s="37">
        <v>20804.374775499997</v>
      </c>
      <c r="S595" s="37">
        <v>20804.374775499997</v>
      </c>
    </row>
    <row r="596" spans="2:19">
      <c r="B596" s="6">
        <v>1999</v>
      </c>
      <c r="C596" s="37">
        <v>33675.160227374996</v>
      </c>
      <c r="D596" s="37">
        <v>33675.160227374996</v>
      </c>
      <c r="E596" s="37">
        <v>33675.160227374996</v>
      </c>
      <c r="F596" s="37">
        <v>33675.160227374996</v>
      </c>
      <c r="G596" s="37">
        <v>33675.160227374996</v>
      </c>
      <c r="H596" s="37">
        <v>33675.160227374996</v>
      </c>
      <c r="I596" s="37">
        <v>33675.160227374996</v>
      </c>
      <c r="J596" s="37">
        <v>33675.160227374996</v>
      </c>
      <c r="K596" s="37">
        <v>33675.160227374996</v>
      </c>
      <c r="L596" s="37">
        <v>33675.160227374996</v>
      </c>
      <c r="M596" s="37">
        <v>33675.160227374996</v>
      </c>
      <c r="N596" s="37">
        <v>33675.160227374996</v>
      </c>
      <c r="O596" s="37">
        <v>33675.160227374996</v>
      </c>
      <c r="P596" s="37">
        <v>33675.160227374996</v>
      </c>
      <c r="Q596" s="37">
        <v>33675.160227374996</v>
      </c>
      <c r="R596" s="37">
        <v>33675.160227374996</v>
      </c>
      <c r="S596" s="37">
        <v>33675.160227374996</v>
      </c>
    </row>
    <row r="597" spans="2:19">
      <c r="B597" s="6">
        <v>1998</v>
      </c>
      <c r="C597" s="37">
        <v>48964.669148749999</v>
      </c>
      <c r="D597" s="37">
        <v>48964.669148749999</v>
      </c>
      <c r="E597" s="37">
        <v>48890.869148750004</v>
      </c>
      <c r="F597" s="37">
        <v>46827.48405875</v>
      </c>
      <c r="G597" s="37">
        <v>46509.31044275</v>
      </c>
      <c r="H597" s="37">
        <v>44594.388758749999</v>
      </c>
      <c r="I597" s="37">
        <v>44594.388758749999</v>
      </c>
      <c r="J597" s="37">
        <v>44594.388758749999</v>
      </c>
      <c r="K597" s="37">
        <v>44594.388758749999</v>
      </c>
      <c r="L597" s="37">
        <v>44594.388758749999</v>
      </c>
      <c r="M597" s="37">
        <v>44594.388758749999</v>
      </c>
      <c r="N597" s="37">
        <v>44594.388758749999</v>
      </c>
      <c r="O597" s="37">
        <v>44594.388758749999</v>
      </c>
      <c r="P597" s="37">
        <v>44594.388758749999</v>
      </c>
      <c r="Q597" s="37">
        <v>25355.698758749997</v>
      </c>
      <c r="R597" s="37">
        <v>23509.668758749998</v>
      </c>
      <c r="S597" s="37">
        <v>23509.668758749998</v>
      </c>
    </row>
    <row r="598" spans="2:19">
      <c r="B598" s="6">
        <v>1997</v>
      </c>
      <c r="C598" s="37">
        <v>19546.810202249999</v>
      </c>
      <c r="D598" s="37">
        <v>19546.810202249999</v>
      </c>
      <c r="E598" s="37">
        <v>19546.810202249999</v>
      </c>
      <c r="F598" s="37">
        <v>19546.810202249999</v>
      </c>
      <c r="G598" s="37">
        <v>19546.810202249999</v>
      </c>
      <c r="H598" s="37">
        <v>19546.810202249999</v>
      </c>
      <c r="I598" s="37">
        <v>19546.810202249999</v>
      </c>
      <c r="J598" s="37">
        <v>19546.810202249999</v>
      </c>
      <c r="K598" s="37">
        <v>19546.810202249999</v>
      </c>
      <c r="L598" s="37">
        <v>19546.810202249999</v>
      </c>
      <c r="M598" s="37">
        <v>19546.810202249999</v>
      </c>
      <c r="N598" s="37">
        <v>19546.810202249999</v>
      </c>
      <c r="O598" s="37">
        <v>19546.810202249999</v>
      </c>
      <c r="P598" s="37">
        <v>19546.810202249999</v>
      </c>
      <c r="Q598" s="37">
        <v>10599.200202249998</v>
      </c>
      <c r="R598" s="37">
        <v>10599.200202249998</v>
      </c>
      <c r="S598" s="37">
        <v>10599.200202249998</v>
      </c>
    </row>
    <row r="599" spans="2:19">
      <c r="B599" s="6">
        <v>1996</v>
      </c>
      <c r="C599" s="37">
        <v>117752.77293399999</v>
      </c>
      <c r="D599" s="37">
        <v>117411.11292999999</v>
      </c>
      <c r="E599" s="37">
        <v>117411.11292999999</v>
      </c>
      <c r="F599" s="37">
        <v>116883.79711599999</v>
      </c>
      <c r="G599" s="37">
        <v>116883.79711599999</v>
      </c>
      <c r="H599" s="37">
        <v>116883.79711599999</v>
      </c>
      <c r="I599" s="37">
        <v>116883.79711599999</v>
      </c>
      <c r="J599" s="37">
        <v>116883.79711599999</v>
      </c>
      <c r="K599" s="37">
        <v>116883.79711599999</v>
      </c>
      <c r="L599" s="37">
        <v>116883.79711599999</v>
      </c>
      <c r="M599" s="37">
        <v>116883.79711599999</v>
      </c>
      <c r="N599" s="37">
        <v>116883.79711599999</v>
      </c>
      <c r="O599" s="37">
        <v>116883.79711599999</v>
      </c>
      <c r="P599" s="37">
        <v>116883.79711599999</v>
      </c>
      <c r="Q599" s="37">
        <v>109602.31724799999</v>
      </c>
      <c r="R599" s="37">
        <v>60451.737247999983</v>
      </c>
      <c r="S599" s="37">
        <v>60451.737247999983</v>
      </c>
    </row>
    <row r="600" spans="2:19">
      <c r="B600" s="6">
        <v>1995</v>
      </c>
      <c r="C600" s="37">
        <v>2522.7915819999998</v>
      </c>
      <c r="D600" s="37">
        <v>2522.7915819999998</v>
      </c>
      <c r="E600" s="37">
        <v>2143.2345819999996</v>
      </c>
      <c r="F600" s="37">
        <v>1626.4960359999998</v>
      </c>
      <c r="G600" s="37">
        <v>1626.4960359999998</v>
      </c>
      <c r="H600" s="37">
        <v>1626.4960359999998</v>
      </c>
      <c r="I600" s="37">
        <v>1626.4960359999998</v>
      </c>
      <c r="J600" s="37">
        <v>1626.4960359999998</v>
      </c>
      <c r="K600" s="37">
        <v>1626.4960359999998</v>
      </c>
      <c r="L600" s="37">
        <v>1626.4960359999998</v>
      </c>
      <c r="M600" s="37">
        <v>1626.4960359999998</v>
      </c>
      <c r="N600" s="37">
        <v>1626.4960359999998</v>
      </c>
      <c r="O600" s="37">
        <v>1626.4960359999998</v>
      </c>
      <c r="P600" s="37">
        <v>1626.4960359999998</v>
      </c>
      <c r="Q600" s="37">
        <v>1626.4960359999998</v>
      </c>
      <c r="R600" s="37">
        <v>1626.4960359999998</v>
      </c>
      <c r="S600" s="37">
        <v>1626.4960359999998</v>
      </c>
    </row>
    <row r="601" spans="2:19">
      <c r="B601" s="6">
        <v>1994</v>
      </c>
      <c r="C601" s="37">
        <v>7828.6725740000002</v>
      </c>
      <c r="D601" s="37">
        <v>7307.4506419999998</v>
      </c>
      <c r="E601" s="37">
        <v>6368.6489060000004</v>
      </c>
      <c r="F601" s="37">
        <v>6007.138688</v>
      </c>
      <c r="G601" s="37">
        <v>6007.138688</v>
      </c>
      <c r="H601" s="37">
        <v>5175.7956199999999</v>
      </c>
      <c r="I601" s="37">
        <v>5175.7956199999999</v>
      </c>
      <c r="J601" s="37">
        <v>5175.7956199999999</v>
      </c>
      <c r="K601" s="37">
        <v>5175.7956199999999</v>
      </c>
      <c r="L601" s="37">
        <v>5175.7956199999999</v>
      </c>
      <c r="M601" s="37">
        <v>5175.7956199999999</v>
      </c>
      <c r="N601" s="37">
        <v>5175.7956199999999</v>
      </c>
      <c r="O601" s="37">
        <v>5175.7956199999999</v>
      </c>
      <c r="P601" s="37">
        <v>5175.7956199999999</v>
      </c>
      <c r="Q601" s="37">
        <v>5175.7956199999999</v>
      </c>
      <c r="R601" s="37">
        <v>5175.7956199999999</v>
      </c>
      <c r="S601" s="37">
        <v>5175.7956199999999</v>
      </c>
    </row>
    <row r="602" spans="2:19">
      <c r="B602" s="6">
        <v>1993</v>
      </c>
      <c r="C602" s="37">
        <v>58180.086329999998</v>
      </c>
      <c r="D602" s="37">
        <v>56054.969753999998</v>
      </c>
      <c r="E602" s="37">
        <v>56054.969753999998</v>
      </c>
      <c r="F602" s="37">
        <v>55328.619282</v>
      </c>
      <c r="G602" s="37">
        <v>55169.779920000001</v>
      </c>
      <c r="H602" s="37">
        <v>55169.779920000001</v>
      </c>
      <c r="I602" s="37">
        <v>55169.779920000001</v>
      </c>
      <c r="J602" s="37">
        <v>55169.779920000001</v>
      </c>
      <c r="K602" s="37">
        <v>55169.779920000001</v>
      </c>
      <c r="L602" s="37">
        <v>55169.779920000001</v>
      </c>
      <c r="M602" s="37">
        <v>55169.779920000001</v>
      </c>
      <c r="N602" s="37">
        <v>55169.779920000001</v>
      </c>
      <c r="O602" s="37">
        <v>55169.779920000001</v>
      </c>
      <c r="P602" s="37">
        <v>55169.779920000001</v>
      </c>
      <c r="Q602" s="37">
        <v>17643.109920000003</v>
      </c>
      <c r="R602" s="37">
        <v>17643.109920000003</v>
      </c>
      <c r="S602" s="37">
        <v>17643.109920000003</v>
      </c>
    </row>
    <row r="603" spans="2:19">
      <c r="B603" s="6">
        <v>1992</v>
      </c>
      <c r="C603" s="37">
        <v>12292.839778000001</v>
      </c>
      <c r="D603" s="37">
        <v>12292.839778000001</v>
      </c>
      <c r="E603" s="37">
        <v>11477.983324000001</v>
      </c>
      <c r="F603" s="37">
        <v>11477.983324000001</v>
      </c>
      <c r="G603" s="37">
        <v>11477.983324000001</v>
      </c>
      <c r="H603" s="37">
        <v>11477.983324000001</v>
      </c>
      <c r="I603" s="37">
        <v>11477.983324000001</v>
      </c>
      <c r="J603" s="37">
        <v>11477.983324000001</v>
      </c>
      <c r="K603" s="37">
        <v>11477.983324000001</v>
      </c>
      <c r="L603" s="37">
        <v>11477.983324000001</v>
      </c>
      <c r="M603" s="37">
        <v>11477.983324000001</v>
      </c>
      <c r="N603" s="37">
        <v>11477.983324000001</v>
      </c>
      <c r="O603" s="37">
        <v>11477.983324000001</v>
      </c>
      <c r="P603" s="37">
        <v>11477.983324000001</v>
      </c>
      <c r="Q603" s="37">
        <v>10704.553324</v>
      </c>
      <c r="R603" s="37">
        <v>10704.553324</v>
      </c>
      <c r="S603" s="37">
        <v>10704.553324</v>
      </c>
    </row>
    <row r="604" spans="2:19">
      <c r="B604" s="6">
        <v>1991</v>
      </c>
      <c r="C604" s="37">
        <v>38779.223667999999</v>
      </c>
      <c r="D604" s="37">
        <v>38779.223667999999</v>
      </c>
      <c r="E604" s="37">
        <v>38779.223667999999</v>
      </c>
      <c r="F604" s="37">
        <v>38779.223667999999</v>
      </c>
      <c r="G604" s="37">
        <v>38779.223667999999</v>
      </c>
      <c r="H604" s="37">
        <v>38779.223667999999</v>
      </c>
      <c r="I604" s="37">
        <v>38779.223667999999</v>
      </c>
      <c r="J604" s="37">
        <v>38779.223667999999</v>
      </c>
      <c r="K604" s="37">
        <v>38779.223667999999</v>
      </c>
      <c r="L604" s="37">
        <v>38779.223667999999</v>
      </c>
      <c r="M604" s="37">
        <v>38779.223667999999</v>
      </c>
      <c r="N604" s="37">
        <v>38779.223667999999</v>
      </c>
      <c r="O604" s="37">
        <v>38779.223667999999</v>
      </c>
      <c r="P604" s="37">
        <v>38779.223667999999</v>
      </c>
      <c r="Q604" s="37">
        <v>38660.373668</v>
      </c>
      <c r="R604" s="37">
        <v>38660.373668</v>
      </c>
      <c r="S604" s="37">
        <v>38660.373668</v>
      </c>
    </row>
    <row r="605" spans="2:19">
      <c r="B605" s="6">
        <v>1990</v>
      </c>
      <c r="C605" s="37">
        <v>24790.698155999999</v>
      </c>
      <c r="D605" s="37">
        <v>23449.276397999998</v>
      </c>
      <c r="E605" s="37">
        <v>23314.825145999999</v>
      </c>
      <c r="F605" s="37">
        <v>23180.16</v>
      </c>
      <c r="G605" s="37">
        <v>23180.16</v>
      </c>
      <c r="H605" s="37">
        <v>23180.16</v>
      </c>
      <c r="I605" s="37">
        <v>23180.16</v>
      </c>
      <c r="J605" s="37">
        <v>23180.16</v>
      </c>
      <c r="K605" s="37">
        <v>23180.16</v>
      </c>
      <c r="L605" s="37">
        <v>23180.16</v>
      </c>
      <c r="M605" s="37">
        <v>23180.16</v>
      </c>
      <c r="N605" s="37">
        <v>23180.16</v>
      </c>
      <c r="O605" s="37">
        <v>23180.16</v>
      </c>
      <c r="P605" s="37">
        <v>23180.16</v>
      </c>
      <c r="Q605" s="37">
        <v>15948.633493000001</v>
      </c>
      <c r="R605" s="37">
        <v>15948.633493000001</v>
      </c>
      <c r="S605" s="37">
        <v>15948.633493000001</v>
      </c>
    </row>
    <row r="606" spans="2:19">
      <c r="B606" s="6">
        <v>1989</v>
      </c>
      <c r="C606" s="37">
        <v>6556.7599920000002</v>
      </c>
      <c r="D606" s="37">
        <v>5538.8342520000006</v>
      </c>
      <c r="E606" s="37">
        <v>5538.8342520000006</v>
      </c>
      <c r="F606" s="37">
        <v>4182.9030000000002</v>
      </c>
      <c r="G606" s="37">
        <v>4182.9030000000002</v>
      </c>
      <c r="H606" s="37">
        <v>4182.9030000000002</v>
      </c>
      <c r="I606" s="37">
        <v>4182.9030000000002</v>
      </c>
      <c r="J606" s="37">
        <v>4182.9030000000002</v>
      </c>
      <c r="K606" s="37">
        <v>4182.9030000000002</v>
      </c>
      <c r="L606" s="37">
        <v>4182.9030000000002</v>
      </c>
      <c r="M606" s="37">
        <v>4182.9030000000002</v>
      </c>
      <c r="N606" s="37">
        <v>4182.9030000000002</v>
      </c>
      <c r="O606" s="37">
        <v>4182.9030000000002</v>
      </c>
      <c r="P606" s="37">
        <v>4182.9030000000002</v>
      </c>
      <c r="Q606" s="37">
        <v>4182.9030000000002</v>
      </c>
      <c r="R606" s="37">
        <v>4182.9030000000002</v>
      </c>
      <c r="S606" s="37">
        <v>4182.9030000000002</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576.18849599999999</v>
      </c>
      <c r="D608" s="37">
        <v>576.18849599999999</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562.948038</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1053.9521999999999</v>
      </c>
      <c r="D618" s="37">
        <v>1053.9521999999999</v>
      </c>
      <c r="E618" s="37">
        <v>1053.9521999999999</v>
      </c>
      <c r="F618" s="37">
        <v>1053.9521999999999</v>
      </c>
      <c r="G618" s="37">
        <v>1053.9521999999999</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35.166689999999996</v>
      </c>
      <c r="D627" s="37">
        <v>35.166689999999996</v>
      </c>
      <c r="E627" s="37">
        <v>35.166689999999996</v>
      </c>
      <c r="F627" s="37">
        <v>35.166689999999996</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66.902687999999998</v>
      </c>
      <c r="D632" s="37">
        <v>66.902687999999998</v>
      </c>
      <c r="E632" s="37">
        <v>66.902687999999998</v>
      </c>
      <c r="F632" s="37">
        <v>66.902687999999998</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246.8169</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62.830314000000001</v>
      </c>
      <c r="D636" s="37">
        <v>62.830314000000001</v>
      </c>
      <c r="E636" s="37">
        <v>62.830314000000001</v>
      </c>
      <c r="F636" s="37">
        <v>62.830314000000001</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749.88300600000002</v>
      </c>
      <c r="D641" s="37">
        <v>749.88300600000002</v>
      </c>
      <c r="E641" s="37">
        <v>749.88300600000002</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241.23887999999999</v>
      </c>
      <c r="D647" s="37">
        <v>241.23887999999999</v>
      </c>
      <c r="E647" s="37">
        <v>241.23887999999999</v>
      </c>
      <c r="F647" s="37">
        <v>241.23887999999999</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645925.04946187499</v>
      </c>
      <c r="D666" s="8">
        <f>SUM(D588:D665)</f>
        <v>667200.27780587482</v>
      </c>
      <c r="E666" s="8">
        <f>SUM(E587:E665)</f>
        <v>699807.48485187476</v>
      </c>
      <c r="F666" s="8">
        <f>SUM(F586:F665)</f>
        <v>720354.89872387506</v>
      </c>
      <c r="G666" s="8">
        <f>SUM(G585:G665)</f>
        <v>786168.86169387505</v>
      </c>
      <c r="H666" s="8">
        <f>SUM(H579:H665)</f>
        <v>837255.01731387503</v>
      </c>
      <c r="I666" s="8">
        <f>SUM(I579:I665)</f>
        <v>893350.62110587501</v>
      </c>
      <c r="J666" s="8">
        <f t="shared" ref="J666" si="9">SUM(J579:J665)</f>
        <v>906143.10172187514</v>
      </c>
      <c r="K666" s="8">
        <f>SUM(K579:K665)</f>
        <v>909006.10732187505</v>
      </c>
      <c r="L666" s="8">
        <f t="shared" ref="L666" si="10">SUM(L579:L665)</f>
        <v>919179.3483538751</v>
      </c>
      <c r="M666" s="8">
        <f>SUM(M579:M665)</f>
        <v>909909.9160058751</v>
      </c>
      <c r="N666" s="11">
        <f>SUM(N574:N665)</f>
        <v>907434.08460687508</v>
      </c>
      <c r="O666" s="11">
        <f>SUM(O574:O665)</f>
        <v>923595.35063487513</v>
      </c>
      <c r="P666" s="11">
        <f>SUM(P574:P665)</f>
        <v>940765.69163487514</v>
      </c>
      <c r="Q666" s="11">
        <f>SUM(Q574:Q665)</f>
        <v>771058.60525987495</v>
      </c>
      <c r="R666" s="11">
        <f>SUM(R573:R665)</f>
        <v>735744.27599387488</v>
      </c>
      <c r="S666" s="11">
        <f>SUM(S573:S665)</f>
        <v>842777.8359938747</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3309.29</v>
      </c>
      <c r="O673" s="37">
        <v>3309.29</v>
      </c>
      <c r="P673" s="37">
        <v>3309.29</v>
      </c>
      <c r="Q673" s="37">
        <v>3309.29</v>
      </c>
      <c r="R673" s="37">
        <v>3309.29</v>
      </c>
      <c r="S673" s="37">
        <v>3309.29</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418.8253125</v>
      </c>
      <c r="D692" s="37">
        <v>418.8253125</v>
      </c>
      <c r="E692" s="37">
        <v>418.8253125</v>
      </c>
      <c r="F692" s="37">
        <v>418.8253125</v>
      </c>
      <c r="G692" s="37">
        <v>418.8253125</v>
      </c>
      <c r="H692" s="37">
        <v>418.8253125</v>
      </c>
      <c r="I692" s="37">
        <v>418.8253125</v>
      </c>
      <c r="J692" s="37">
        <v>418.8253125</v>
      </c>
      <c r="K692" s="37">
        <v>418.8253125</v>
      </c>
      <c r="L692" s="37">
        <v>418.8253125</v>
      </c>
      <c r="M692" s="37">
        <v>418.8253125</v>
      </c>
      <c r="N692" s="37">
        <v>418.8253125</v>
      </c>
      <c r="O692" s="37">
        <v>418.8253125</v>
      </c>
      <c r="P692" s="37">
        <v>418.8253125</v>
      </c>
      <c r="Q692" s="37">
        <v>418.8253125</v>
      </c>
      <c r="R692" s="37">
        <v>418.8253125</v>
      </c>
      <c r="S692" s="37">
        <v>418.8253125</v>
      </c>
    </row>
    <row r="693" spans="2:19">
      <c r="B693" s="6">
        <v>1997</v>
      </c>
      <c r="C693" s="37">
        <v>234.08031249999999</v>
      </c>
      <c r="D693" s="37">
        <v>234.08031249999999</v>
      </c>
      <c r="E693" s="37">
        <v>234.08031249999999</v>
      </c>
      <c r="F693" s="37">
        <v>234.08031249999999</v>
      </c>
      <c r="G693" s="37">
        <v>234.08031249999999</v>
      </c>
      <c r="H693" s="37">
        <v>234.08031249999999</v>
      </c>
      <c r="I693" s="37">
        <v>234.08031249999999</v>
      </c>
      <c r="J693" s="37">
        <v>234.08031249999999</v>
      </c>
      <c r="K693" s="37">
        <v>234.08031249999999</v>
      </c>
      <c r="L693" s="37">
        <v>234.08031249999999</v>
      </c>
      <c r="M693" s="37">
        <v>234.08031249999999</v>
      </c>
      <c r="N693" s="37">
        <v>234.08031249999999</v>
      </c>
      <c r="O693" s="37">
        <v>234.08031249999999</v>
      </c>
      <c r="P693" s="37">
        <v>234.08031249999999</v>
      </c>
      <c r="Q693" s="37">
        <v>234.08031249999999</v>
      </c>
      <c r="R693" s="37">
        <v>234.08031249999999</v>
      </c>
      <c r="S693" s="37">
        <v>234.08031249999999</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576.99999999999989</v>
      </c>
      <c r="D696" s="37">
        <v>576.99999999999989</v>
      </c>
      <c r="E696" s="37">
        <v>576.99999999999989</v>
      </c>
      <c r="F696" s="37">
        <v>576.99999999999989</v>
      </c>
      <c r="G696" s="37">
        <v>576.99999999999989</v>
      </c>
      <c r="H696" s="37">
        <v>576.99999999999989</v>
      </c>
      <c r="I696" s="37">
        <v>576.99999999999989</v>
      </c>
      <c r="J696" s="37">
        <v>576.99999999999989</v>
      </c>
      <c r="K696" s="37">
        <v>576.99999999999989</v>
      </c>
      <c r="L696" s="37">
        <v>576.99999999999989</v>
      </c>
      <c r="M696" s="37">
        <v>576.99999999999989</v>
      </c>
      <c r="N696" s="37">
        <v>577.00000000000011</v>
      </c>
      <c r="O696" s="37">
        <v>577.00000000000011</v>
      </c>
      <c r="P696" s="37">
        <v>577.00000000000011</v>
      </c>
      <c r="Q696" s="37">
        <v>577.00000000000011</v>
      </c>
      <c r="R696" s="37">
        <v>577.00000000000011</v>
      </c>
      <c r="S696" s="37">
        <v>577.00000000000011</v>
      </c>
    </row>
    <row r="697" spans="2:19">
      <c r="B697" s="6">
        <v>1993</v>
      </c>
      <c r="C697" s="37">
        <v>933</v>
      </c>
      <c r="D697" s="37">
        <v>933</v>
      </c>
      <c r="E697" s="37">
        <v>933</v>
      </c>
      <c r="F697" s="37">
        <v>933</v>
      </c>
      <c r="G697" s="37">
        <v>933</v>
      </c>
      <c r="H697" s="37">
        <v>933</v>
      </c>
      <c r="I697" s="37">
        <v>933</v>
      </c>
      <c r="J697" s="37">
        <v>933</v>
      </c>
      <c r="K697" s="37">
        <v>933</v>
      </c>
      <c r="L697" s="37">
        <v>933</v>
      </c>
      <c r="M697" s="37">
        <v>933</v>
      </c>
      <c r="N697" s="37">
        <v>933</v>
      </c>
      <c r="O697" s="37">
        <v>933</v>
      </c>
      <c r="P697" s="37">
        <v>933</v>
      </c>
      <c r="Q697" s="37">
        <v>933</v>
      </c>
      <c r="R697" s="37">
        <v>933</v>
      </c>
      <c r="S697" s="37">
        <v>933</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51497.999999999993</v>
      </c>
      <c r="D699" s="37">
        <v>51497.999999999993</v>
      </c>
      <c r="E699" s="37">
        <v>51497.999999999993</v>
      </c>
      <c r="F699" s="37">
        <v>51497.999999999993</v>
      </c>
      <c r="G699" s="37">
        <v>51497.999999999993</v>
      </c>
      <c r="H699" s="37">
        <v>51497.999999999993</v>
      </c>
      <c r="I699" s="37">
        <v>51497.999999999993</v>
      </c>
      <c r="J699" s="37">
        <v>51497.999999999993</v>
      </c>
      <c r="K699" s="37">
        <v>51497.999999999993</v>
      </c>
      <c r="L699" s="37">
        <v>51497.999999999993</v>
      </c>
      <c r="M699" s="37">
        <v>51497.999999999993</v>
      </c>
      <c r="N699" s="37">
        <v>51497.999999999993</v>
      </c>
      <c r="O699" s="37">
        <v>51497.999999999993</v>
      </c>
      <c r="P699" s="37">
        <v>51497.999999999993</v>
      </c>
      <c r="Q699" s="37">
        <v>51497.999999999993</v>
      </c>
      <c r="R699" s="37">
        <v>51497.999999999993</v>
      </c>
      <c r="S699" s="37">
        <v>51497.999999999993</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53660.905624999992</v>
      </c>
      <c r="D761" s="8">
        <f>SUM(D683:D760)</f>
        <v>53660.905624999992</v>
      </c>
      <c r="E761" s="8">
        <f>SUM(E682:E760)</f>
        <v>53660.905624999992</v>
      </c>
      <c r="F761" s="8">
        <f>SUM(F681:F760)</f>
        <v>53660.905624999992</v>
      </c>
      <c r="G761" s="8">
        <f>SUM(G680:G760)</f>
        <v>53660.905624999992</v>
      </c>
      <c r="H761" s="8">
        <f>SUM(H674:H760)</f>
        <v>53660.905624999992</v>
      </c>
      <c r="I761" s="8">
        <f>SUM(I674:I760)</f>
        <v>53660.905624999992</v>
      </c>
      <c r="J761" s="8">
        <f t="shared" ref="J761" si="11">SUM(J674:J760)</f>
        <v>53660.905624999992</v>
      </c>
      <c r="K761" s="8">
        <f>SUM(K674:K760)</f>
        <v>53660.905624999992</v>
      </c>
      <c r="L761" s="8">
        <f t="shared" ref="L761" si="12">SUM(L674:L760)</f>
        <v>53660.905624999992</v>
      </c>
      <c r="M761" s="8">
        <f>SUM(M674:M760)</f>
        <v>53660.905624999992</v>
      </c>
      <c r="N761" s="11">
        <f>SUM(N669:N760)</f>
        <v>56970.195624999993</v>
      </c>
      <c r="O761" s="11">
        <f>SUM(O669:O760)</f>
        <v>56970.195624999993</v>
      </c>
      <c r="P761" s="11">
        <f>SUM(P669:P760)</f>
        <v>56970.195624999993</v>
      </c>
      <c r="Q761" s="11">
        <f>SUM(Q669:Q760)</f>
        <v>56970.195624999993</v>
      </c>
      <c r="R761" s="11">
        <f>SUM(R668:R760)</f>
        <v>56970.195624999993</v>
      </c>
      <c r="S761" s="11">
        <f>SUM(S668:S760)</f>
        <v>56970.195624999993</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24316.93</v>
      </c>
      <c r="S764" s="37">
        <v>24316.93</v>
      </c>
    </row>
    <row r="765" spans="1:19">
      <c r="B765" s="6">
        <v>2020</v>
      </c>
      <c r="C765" s="36"/>
      <c r="D765" s="36"/>
      <c r="E765" s="36"/>
      <c r="F765" s="36"/>
      <c r="G765" s="36"/>
      <c r="H765" s="36"/>
      <c r="I765" s="36"/>
      <c r="J765" s="36"/>
      <c r="K765" s="36"/>
      <c r="L765" s="36"/>
      <c r="M765" s="36"/>
      <c r="N765" s="36"/>
      <c r="O765" s="36"/>
      <c r="P765" s="36"/>
      <c r="Q765" s="37">
        <v>33478.230000000003</v>
      </c>
      <c r="R765" s="37">
        <v>33478.230000000003</v>
      </c>
      <c r="S765" s="37">
        <v>33478.230000000003</v>
      </c>
    </row>
    <row r="766" spans="1:19">
      <c r="A766" s="40"/>
      <c r="B766" s="6">
        <v>2019</v>
      </c>
      <c r="C766" s="36"/>
      <c r="D766" s="36"/>
      <c r="E766" s="36"/>
      <c r="F766" s="36"/>
      <c r="G766" s="36"/>
      <c r="H766" s="36"/>
      <c r="I766" s="36"/>
      <c r="J766" s="36"/>
      <c r="K766" s="36"/>
      <c r="L766" s="36"/>
      <c r="M766" s="36"/>
      <c r="N766" s="36"/>
      <c r="O766" s="36"/>
      <c r="P766" s="37">
        <v>30793.3</v>
      </c>
      <c r="Q766" s="37">
        <v>30793.3</v>
      </c>
      <c r="R766" s="37">
        <v>30793.3</v>
      </c>
      <c r="S766" s="37">
        <v>30793.3</v>
      </c>
    </row>
    <row r="767" spans="1:19">
      <c r="A767" s="40"/>
      <c r="B767" s="6">
        <v>2018</v>
      </c>
      <c r="C767" s="36"/>
      <c r="D767" s="36"/>
      <c r="E767" s="36"/>
      <c r="F767" s="36"/>
      <c r="G767" s="36"/>
      <c r="H767" s="36"/>
      <c r="I767" s="36"/>
      <c r="J767" s="36"/>
      <c r="K767" s="36"/>
      <c r="L767" s="36"/>
      <c r="M767" s="36"/>
      <c r="N767" s="36"/>
      <c r="O767" s="37">
        <v>48648.87</v>
      </c>
      <c r="P767" s="37">
        <v>48648.87</v>
      </c>
      <c r="Q767" s="37">
        <v>48648.87</v>
      </c>
      <c r="R767" s="37">
        <v>48648.87</v>
      </c>
      <c r="S767" s="37">
        <v>48648.87</v>
      </c>
    </row>
    <row r="768" spans="1:19">
      <c r="A768" s="40"/>
      <c r="B768" s="6">
        <v>2017</v>
      </c>
      <c r="C768" s="36"/>
      <c r="D768" s="36"/>
      <c r="E768" s="36"/>
      <c r="F768" s="36"/>
      <c r="G768" s="36"/>
      <c r="H768" s="36"/>
      <c r="I768" s="36"/>
      <c r="J768" s="36"/>
      <c r="K768" s="36"/>
      <c r="L768" s="36"/>
      <c r="M768" s="36"/>
      <c r="N768" s="37">
        <v>19201.330000000002</v>
      </c>
      <c r="O768" s="37">
        <v>19201.330000000002</v>
      </c>
      <c r="P768" s="37">
        <v>19201.330000000002</v>
      </c>
      <c r="Q768" s="37">
        <v>19201.330000000002</v>
      </c>
      <c r="R768" s="37">
        <v>18687.468856000003</v>
      </c>
      <c r="S768" s="37">
        <f>18687.468856-283.88-121.93</f>
        <v>18281.658855999998</v>
      </c>
    </row>
    <row r="769" spans="2:19">
      <c r="B769" s="6">
        <v>2016</v>
      </c>
      <c r="C769" s="36"/>
      <c r="D769" s="36"/>
      <c r="E769" s="36"/>
      <c r="F769" s="36"/>
      <c r="G769" s="36"/>
      <c r="H769" s="36"/>
      <c r="I769" s="36"/>
      <c r="J769" s="36"/>
      <c r="K769" s="36"/>
      <c r="L769" s="36"/>
      <c r="M769" s="37">
        <v>19473.496920000001</v>
      </c>
      <c r="N769" s="37">
        <v>19473.496920000001</v>
      </c>
      <c r="O769" s="37">
        <v>19473.496920000001</v>
      </c>
      <c r="P769" s="37">
        <v>19473.496920000001</v>
      </c>
      <c r="Q769" s="37">
        <v>19473.496920000001</v>
      </c>
      <c r="R769" s="37">
        <v>18932.818572</v>
      </c>
      <c r="S769" s="37">
        <v>18932.818572</v>
      </c>
    </row>
    <row r="770" spans="2:19">
      <c r="B770" s="6">
        <v>2015</v>
      </c>
      <c r="C770" s="36"/>
      <c r="D770" s="36"/>
      <c r="E770" s="36"/>
      <c r="F770" s="36"/>
      <c r="G770" s="36"/>
      <c r="H770" s="36"/>
      <c r="I770" s="36"/>
      <c r="J770" s="36"/>
      <c r="K770" s="36"/>
      <c r="L770" s="37">
        <v>28035.858276000003</v>
      </c>
      <c r="M770" s="37">
        <v>28035.858276000003</v>
      </c>
      <c r="N770" s="37">
        <v>28035.858276000003</v>
      </c>
      <c r="O770" s="37">
        <v>27560.310507000002</v>
      </c>
      <c r="P770" s="37">
        <v>26811.483687000004</v>
      </c>
      <c r="Q770" s="37">
        <v>24952.531683000005</v>
      </c>
      <c r="R770" s="37">
        <v>24666.854208000004</v>
      </c>
      <c r="S770" s="37">
        <v>24666.854208000004</v>
      </c>
    </row>
    <row r="771" spans="2:19">
      <c r="B771" s="6">
        <v>2014</v>
      </c>
      <c r="C771" s="36"/>
      <c r="D771" s="36"/>
      <c r="E771" s="36"/>
      <c r="F771" s="36"/>
      <c r="G771" s="36"/>
      <c r="H771" s="36"/>
      <c r="I771" s="36"/>
      <c r="J771" s="36"/>
      <c r="K771" s="37">
        <v>22668.804864000002</v>
      </c>
      <c r="L771" s="37">
        <v>22668.804864000002</v>
      </c>
      <c r="M771" s="37">
        <v>22668.804864000002</v>
      </c>
      <c r="N771" s="37">
        <v>22668.804864000002</v>
      </c>
      <c r="O771" s="37">
        <v>22668.804864000002</v>
      </c>
      <c r="P771" s="37">
        <v>3659.6465220000027</v>
      </c>
      <c r="Q771" s="37">
        <v>3659.6465220000027</v>
      </c>
      <c r="R771" s="37">
        <v>3659.6465220000027</v>
      </c>
      <c r="S771" s="37">
        <v>3659.6465220000027</v>
      </c>
    </row>
    <row r="772" spans="2:19">
      <c r="B772" s="6">
        <v>2013</v>
      </c>
      <c r="C772" s="36"/>
      <c r="D772" s="36"/>
      <c r="E772" s="36"/>
      <c r="F772" s="36"/>
      <c r="G772" s="36"/>
      <c r="H772" s="36"/>
      <c r="I772" s="36"/>
      <c r="J772" s="37">
        <v>27366.918619999997</v>
      </c>
      <c r="K772" s="37">
        <v>27366.918619999997</v>
      </c>
      <c r="L772" s="37">
        <v>27366.918619999997</v>
      </c>
      <c r="M772" s="37">
        <v>27366.918619999997</v>
      </c>
      <c r="N772" s="37">
        <v>27366.918619999997</v>
      </c>
      <c r="O772" s="37">
        <v>8513.3034849999985</v>
      </c>
      <c r="P772" s="37">
        <v>5091.079440999999</v>
      </c>
      <c r="Q772" s="37">
        <v>5091.079440999999</v>
      </c>
      <c r="R772" s="37">
        <v>1908.4404409999988</v>
      </c>
      <c r="S772" s="37">
        <v>1908.4404409999988</v>
      </c>
    </row>
    <row r="773" spans="2:19">
      <c r="B773" s="6">
        <v>2012</v>
      </c>
      <c r="C773" s="36"/>
      <c r="D773" s="36"/>
      <c r="E773" s="36"/>
      <c r="F773" s="36"/>
      <c r="G773" s="36"/>
      <c r="H773" s="36"/>
      <c r="I773" s="37">
        <v>37589.488308</v>
      </c>
      <c r="J773" s="37">
        <v>37589.488308</v>
      </c>
      <c r="K773" s="37">
        <v>37589.488308</v>
      </c>
      <c r="L773" s="37">
        <v>37589.488308</v>
      </c>
      <c r="M773" s="37">
        <v>28197.746676000002</v>
      </c>
      <c r="N773" s="37">
        <v>28197.746676000002</v>
      </c>
      <c r="O773" s="37">
        <v>28197.746676000002</v>
      </c>
      <c r="P773" s="37">
        <v>22976.810046000002</v>
      </c>
      <c r="Q773" s="37">
        <v>22976.810046000002</v>
      </c>
      <c r="R773" s="37">
        <v>22976.810046000002</v>
      </c>
      <c r="S773" s="37">
        <f>22976.810046-786.9-556.31-468.76</f>
        <v>21164.840045999998</v>
      </c>
    </row>
    <row r="774" spans="2:19">
      <c r="B774" s="6">
        <v>2011</v>
      </c>
      <c r="C774" s="36"/>
      <c r="D774" s="36"/>
      <c r="E774" s="36"/>
      <c r="F774" s="36"/>
      <c r="G774" s="36"/>
      <c r="H774" s="37">
        <v>27171.326388000001</v>
      </c>
      <c r="I774" s="37">
        <v>27171.326388000001</v>
      </c>
      <c r="J774" s="37">
        <v>27171.326388000001</v>
      </c>
      <c r="K774" s="37">
        <v>27171.326388000001</v>
      </c>
      <c r="L774" s="37">
        <v>27171.326388000001</v>
      </c>
      <c r="M774" s="37">
        <v>22928.634048</v>
      </c>
      <c r="N774" s="37">
        <v>22928.634048</v>
      </c>
      <c r="O774" s="37">
        <v>22485.683946000001</v>
      </c>
      <c r="P774" s="37">
        <v>17591.069346</v>
      </c>
      <c r="Q774" s="37">
        <v>17591.069346</v>
      </c>
      <c r="R774" s="37">
        <v>17591.069346</v>
      </c>
      <c r="S774" s="37">
        <v>17591.069346</v>
      </c>
    </row>
    <row r="775" spans="2:19">
      <c r="B775" s="6">
        <v>2010</v>
      </c>
      <c r="C775" s="36"/>
      <c r="D775" s="36"/>
      <c r="E775" s="36"/>
      <c r="F775" s="36"/>
      <c r="G775" s="37">
        <v>44511.875292000004</v>
      </c>
      <c r="H775" s="37">
        <v>44511.875292000004</v>
      </c>
      <c r="I775" s="37">
        <v>44511.875292000004</v>
      </c>
      <c r="J775" s="37">
        <v>44511.875292000004</v>
      </c>
      <c r="K775" s="37">
        <v>44511.875292000004</v>
      </c>
      <c r="L775" s="37">
        <v>44511.875292000004</v>
      </c>
      <c r="M775" s="37">
        <v>44511.875292000004</v>
      </c>
      <c r="N775" s="37">
        <v>43496.085192000006</v>
      </c>
      <c r="O775" s="37">
        <v>43496.085192000006</v>
      </c>
      <c r="P775" s="37">
        <v>38272.018737000006</v>
      </c>
      <c r="Q775" s="37">
        <v>38272.018737000006</v>
      </c>
      <c r="R775" s="37">
        <v>38272.018737000006</v>
      </c>
      <c r="S775" s="37">
        <f>38272.018737-670</f>
        <v>37602.018736999999</v>
      </c>
    </row>
    <row r="776" spans="2:19">
      <c r="B776" s="6">
        <v>2009</v>
      </c>
      <c r="C776" s="36"/>
      <c r="D776" s="36"/>
      <c r="E776" s="36"/>
      <c r="F776" s="37">
        <v>20167.417707999997</v>
      </c>
      <c r="G776" s="37">
        <v>20167.417707999997</v>
      </c>
      <c r="H776" s="37">
        <v>20167.417707999997</v>
      </c>
      <c r="I776" s="37">
        <v>20167.417707999997</v>
      </c>
      <c r="J776" s="37">
        <v>20167.417707999997</v>
      </c>
      <c r="K776" s="37">
        <v>19893.327707999997</v>
      </c>
      <c r="L776" s="37">
        <v>19893.327707999997</v>
      </c>
      <c r="M776" s="37">
        <v>19893.327707999997</v>
      </c>
      <c r="N776" s="37">
        <v>19893.327707999997</v>
      </c>
      <c r="O776" s="37">
        <v>18980.713908000002</v>
      </c>
      <c r="P776" s="37">
        <v>2420.6026170000005</v>
      </c>
      <c r="Q776" s="37">
        <v>2420.6026170000005</v>
      </c>
      <c r="R776" s="37">
        <v>2420.6026170000005</v>
      </c>
      <c r="S776" s="37">
        <f>2420.602617-499.78</f>
        <v>1920.822617</v>
      </c>
    </row>
    <row r="777" spans="2:19">
      <c r="B777" s="6">
        <v>2008</v>
      </c>
      <c r="C777" s="36"/>
      <c r="D777" s="36"/>
      <c r="E777" s="37">
        <v>16406.963695999999</v>
      </c>
      <c r="F777" s="37">
        <v>16406.963695999999</v>
      </c>
      <c r="G777" s="37">
        <v>16406.963695999999</v>
      </c>
      <c r="H777" s="37">
        <v>16406.963695999999</v>
      </c>
      <c r="I777" s="37">
        <v>16406.963695999999</v>
      </c>
      <c r="J777" s="37">
        <v>16406.963695999999</v>
      </c>
      <c r="K777" s="37">
        <v>13610.943695999998</v>
      </c>
      <c r="L777" s="37">
        <v>13610.943695999998</v>
      </c>
      <c r="M777" s="37">
        <v>13610.943695999998</v>
      </c>
      <c r="N777" s="37">
        <v>13610.943695999998</v>
      </c>
      <c r="O777" s="37">
        <v>13610.943695999998</v>
      </c>
      <c r="P777" s="37">
        <v>13610.943695999998</v>
      </c>
      <c r="Q777" s="37">
        <v>13610.943695999998</v>
      </c>
      <c r="R777" s="37">
        <v>4080.0998970000001</v>
      </c>
      <c r="S777" s="37">
        <f>4080.099897-437.53-1799.43</f>
        <v>1843.1398970000002</v>
      </c>
    </row>
    <row r="778" spans="2:19">
      <c r="B778" s="6">
        <v>2007</v>
      </c>
      <c r="C778" s="36"/>
      <c r="D778" s="37">
        <v>9018.864977999996</v>
      </c>
      <c r="E778" s="37">
        <v>9018.864977999996</v>
      </c>
      <c r="F778" s="37">
        <v>9018.864977999996</v>
      </c>
      <c r="G778" s="37">
        <v>8910.5926739999959</v>
      </c>
      <c r="H778" s="37">
        <v>8463.6338999999971</v>
      </c>
      <c r="I778" s="37">
        <v>7827.5718599999964</v>
      </c>
      <c r="J778" s="37">
        <v>7827.5718599999964</v>
      </c>
      <c r="K778" s="37">
        <v>4534.0781819999975</v>
      </c>
      <c r="L778" s="37">
        <v>2322.0409559999971</v>
      </c>
      <c r="M778" s="37">
        <v>897.29302199999711</v>
      </c>
      <c r="N778" s="37">
        <v>897.29302199999711</v>
      </c>
      <c r="O778" s="37">
        <v>897.29302199999711</v>
      </c>
      <c r="P778" s="37">
        <v>897.29302199999711</v>
      </c>
      <c r="Q778" s="37">
        <v>897.29302199999711</v>
      </c>
      <c r="R778" s="37">
        <v>897.29302199999711</v>
      </c>
      <c r="S778" s="37">
        <v>897.29302199999711</v>
      </c>
    </row>
    <row r="779" spans="2:19">
      <c r="B779" s="6">
        <v>2006</v>
      </c>
      <c r="C779" s="37">
        <v>10109.701109999987</v>
      </c>
      <c r="D779" s="37">
        <v>10066.544849999987</v>
      </c>
      <c r="E779" s="37">
        <v>10023.388589999988</v>
      </c>
      <c r="F779" s="37">
        <v>9505.7315579999886</v>
      </c>
      <c r="G779" s="37">
        <v>9059.3725259999883</v>
      </c>
      <c r="H779" s="37">
        <v>7789.1483279999866</v>
      </c>
      <c r="I779" s="37">
        <v>5912.576579999989</v>
      </c>
      <c r="J779" s="37">
        <v>5137.4079479999891</v>
      </c>
      <c r="K779" s="37">
        <v>3746.8872479999886</v>
      </c>
      <c r="L779" s="37">
        <v>2837.3680199999885</v>
      </c>
      <c r="M779" s="37">
        <v>2469.9232919999886</v>
      </c>
      <c r="N779" s="37">
        <v>1438.1602919999887</v>
      </c>
      <c r="O779" s="37">
        <v>1217.7429059999886</v>
      </c>
      <c r="P779" s="37">
        <v>1112.3994719999887</v>
      </c>
      <c r="Q779" s="37">
        <v>891.98208599998861</v>
      </c>
      <c r="R779" s="37">
        <v>891.98208599998861</v>
      </c>
      <c r="S779" s="37">
        <f>891.982085999989-308.42</f>
        <v>583.56208599998899</v>
      </c>
    </row>
    <row r="780" spans="2:19">
      <c r="B780" s="6">
        <v>2005</v>
      </c>
      <c r="C780" s="37">
        <v>25219.310825999997</v>
      </c>
      <c r="D780" s="37">
        <v>25177.161125999995</v>
      </c>
      <c r="E780" s="37">
        <v>23893.092533999996</v>
      </c>
      <c r="F780" s="37">
        <v>23386.734137999996</v>
      </c>
      <c r="G780" s="37">
        <v>22795.895999999997</v>
      </c>
      <c r="H780" s="37">
        <v>14977.860599999996</v>
      </c>
      <c r="I780" s="37">
        <v>13620.891899999995</v>
      </c>
      <c r="J780" s="37">
        <v>13620.891899999995</v>
      </c>
      <c r="K780" s="37">
        <v>13128.394673999996</v>
      </c>
      <c r="L780" s="37">
        <v>13128.394673999996</v>
      </c>
      <c r="M780" s="37">
        <v>13128.394673999996</v>
      </c>
      <c r="N780" s="37">
        <v>10132.828373999995</v>
      </c>
      <c r="O780" s="37">
        <v>10087.145879999996</v>
      </c>
      <c r="P780" s="37">
        <v>10087.145879999996</v>
      </c>
      <c r="Q780" s="37">
        <v>10087.145879999996</v>
      </c>
      <c r="R780" s="37">
        <v>10087.145879999996</v>
      </c>
      <c r="S780" s="37">
        <v>10087.145879999996</v>
      </c>
    </row>
    <row r="781" spans="2:19">
      <c r="B781" s="6">
        <v>2004</v>
      </c>
      <c r="C781" s="37">
        <v>6803.2298059999966</v>
      </c>
      <c r="D781" s="37">
        <v>6312.1124059999966</v>
      </c>
      <c r="E781" s="37">
        <v>5144.7544459999981</v>
      </c>
      <c r="F781" s="37">
        <v>4832.7418159999988</v>
      </c>
      <c r="G781" s="37">
        <v>627.4180159999994</v>
      </c>
      <c r="H781" s="37">
        <v>250.37741599999933</v>
      </c>
      <c r="I781" s="37">
        <v>250.37741599999933</v>
      </c>
      <c r="J781" s="37">
        <v>250.37741599999933</v>
      </c>
      <c r="K781" s="37">
        <v>250.37741599999933</v>
      </c>
      <c r="L781" s="37">
        <v>250.37741599999933</v>
      </c>
      <c r="M781" s="37">
        <v>250.37741599999933</v>
      </c>
      <c r="N781" s="37">
        <v>250.37741599999933</v>
      </c>
      <c r="O781" s="37">
        <v>250.37741599999933</v>
      </c>
      <c r="P781" s="37">
        <v>250.37741599999933</v>
      </c>
      <c r="Q781" s="37">
        <v>250.37741599999933</v>
      </c>
      <c r="R781" s="37">
        <v>250.37741599999933</v>
      </c>
      <c r="S781" s="37">
        <v>250.37741599999933</v>
      </c>
    </row>
    <row r="782" spans="2:19">
      <c r="B782" s="6">
        <v>2003</v>
      </c>
      <c r="C782" s="37">
        <v>17105.136208</v>
      </c>
      <c r="D782" s="37">
        <v>16913.914971999999</v>
      </c>
      <c r="E782" s="37">
        <v>15918.259372</v>
      </c>
      <c r="F782" s="37">
        <v>13418.144673999999</v>
      </c>
      <c r="G782" s="37">
        <v>10747.329981999999</v>
      </c>
      <c r="H782" s="37">
        <v>9094.1097039999986</v>
      </c>
      <c r="I782" s="37">
        <v>9094.1097039999986</v>
      </c>
      <c r="J782" s="37">
        <v>9094.1097039999986</v>
      </c>
      <c r="K782" s="37">
        <v>7739.1497039999986</v>
      </c>
      <c r="L782" s="37">
        <v>7739.1497039999986</v>
      </c>
      <c r="M782" s="37">
        <v>7739.1497039999986</v>
      </c>
      <c r="N782" s="37">
        <v>7739.1497039999986</v>
      </c>
      <c r="O782" s="37">
        <v>7124.408903999999</v>
      </c>
      <c r="P782" s="37">
        <v>7124.408903999999</v>
      </c>
      <c r="Q782" s="37">
        <v>5232.238903999998</v>
      </c>
      <c r="R782" s="37">
        <v>5232.238903999998</v>
      </c>
      <c r="S782" s="37">
        <v>5232.238903999998</v>
      </c>
    </row>
    <row r="783" spans="2:19">
      <c r="B783" s="6">
        <v>2002</v>
      </c>
      <c r="C783" s="37">
        <v>11374.341003999998</v>
      </c>
      <c r="D783" s="37">
        <v>10130.820003999997</v>
      </c>
      <c r="E783" s="37">
        <v>8173.8996039999984</v>
      </c>
      <c r="F783" s="37">
        <v>7964.7783759999984</v>
      </c>
      <c r="G783" s="37">
        <v>7964.7783759999984</v>
      </c>
      <c r="H783" s="37">
        <v>5082.0576399999982</v>
      </c>
      <c r="I783" s="37">
        <v>5082.0576399999982</v>
      </c>
      <c r="J783" s="37">
        <v>5082.0576399999982</v>
      </c>
      <c r="K783" s="37">
        <v>5082.0576399999982</v>
      </c>
      <c r="L783" s="37">
        <v>5082.0576399999982</v>
      </c>
      <c r="M783" s="37">
        <v>5082.0576399999982</v>
      </c>
      <c r="N783" s="37">
        <v>5082.0576399999982</v>
      </c>
      <c r="O783" s="37">
        <v>5082.0576399999982</v>
      </c>
      <c r="P783" s="37">
        <v>5082.0576399999982</v>
      </c>
      <c r="Q783" s="37">
        <v>4816.0576399999982</v>
      </c>
      <c r="R783" s="37">
        <v>4816.0576399999982</v>
      </c>
      <c r="S783" s="37">
        <v>4816.0576399999982</v>
      </c>
    </row>
    <row r="784" spans="2:19">
      <c r="B784" s="6">
        <v>2001</v>
      </c>
      <c r="C784" s="37">
        <v>9848.9814899999947</v>
      </c>
      <c r="D784" s="37">
        <v>6606.6713879999952</v>
      </c>
      <c r="E784" s="37">
        <v>5863.846883999996</v>
      </c>
      <c r="F784" s="37">
        <v>3886.652687999996</v>
      </c>
      <c r="G784" s="37">
        <v>2908.1673239999959</v>
      </c>
      <c r="H784" s="37">
        <v>1027.9132439999958</v>
      </c>
      <c r="I784" s="37">
        <v>1027.9132439999958</v>
      </c>
      <c r="J784" s="37">
        <v>1027.9132439999958</v>
      </c>
      <c r="K784" s="37">
        <v>1027.9132439999958</v>
      </c>
      <c r="L784" s="37">
        <v>1027.9132439999958</v>
      </c>
      <c r="M784" s="37">
        <v>1027.9132439999958</v>
      </c>
      <c r="N784" s="37">
        <v>1027.9132439999958</v>
      </c>
      <c r="O784" s="37">
        <v>590.45868299999574</v>
      </c>
      <c r="P784" s="37">
        <v>590.45868299999574</v>
      </c>
      <c r="Q784" s="37">
        <v>590.45868299999574</v>
      </c>
      <c r="R784" s="37">
        <v>560.65843199999574</v>
      </c>
      <c r="S784" s="37">
        <f>560.658431999996-273.7</f>
        <v>286.95843199999598</v>
      </c>
    </row>
    <row r="785" spans="2:19">
      <c r="B785" s="6">
        <v>2000</v>
      </c>
      <c r="C785" s="37">
        <v>56451.53765999998</v>
      </c>
      <c r="D785" s="37">
        <v>16130.325198000002</v>
      </c>
      <c r="E785" s="37">
        <v>15985.762212000003</v>
      </c>
      <c r="F785" s="37">
        <v>13873.743498000003</v>
      </c>
      <c r="G785" s="37">
        <v>12475.161930000002</v>
      </c>
      <c r="H785" s="37">
        <v>10099.256736000003</v>
      </c>
      <c r="I785" s="37">
        <v>10099.256736000003</v>
      </c>
      <c r="J785" s="37">
        <v>9878.5567360000023</v>
      </c>
      <c r="K785" s="37">
        <v>8688.2667360000032</v>
      </c>
      <c r="L785" s="37">
        <v>8688.2667360000032</v>
      </c>
      <c r="M785" s="37">
        <v>8688.2667360000032</v>
      </c>
      <c r="N785" s="37">
        <v>8688.2667360000032</v>
      </c>
      <c r="O785" s="37">
        <v>8688.2667360000032</v>
      </c>
      <c r="P785" s="37">
        <v>8688.2667360000032</v>
      </c>
      <c r="Q785" s="37">
        <v>8688.2667360000032</v>
      </c>
      <c r="R785" s="37">
        <v>8688.2667360000032</v>
      </c>
      <c r="S785" s="37">
        <v>8688.2667360000032</v>
      </c>
    </row>
    <row r="786" spans="2:19">
      <c r="B786" s="6">
        <v>1999</v>
      </c>
      <c r="C786" s="37">
        <v>21339.673459999998</v>
      </c>
      <c r="D786" s="37">
        <v>18237.006782</v>
      </c>
      <c r="E786" s="37">
        <v>17679.473198</v>
      </c>
      <c r="F786" s="37">
        <v>17034.238880000001</v>
      </c>
      <c r="G786" s="37">
        <v>16793</v>
      </c>
      <c r="H786" s="37">
        <v>16793</v>
      </c>
      <c r="I786" s="37">
        <v>16793</v>
      </c>
      <c r="J786" s="37">
        <v>15413.02</v>
      </c>
      <c r="K786" s="37">
        <v>15413.02</v>
      </c>
      <c r="L786" s="37">
        <v>15413.02</v>
      </c>
      <c r="M786" s="37">
        <v>15413.02</v>
      </c>
      <c r="N786" s="37">
        <v>15413.02</v>
      </c>
      <c r="O786" s="37">
        <v>15413.02</v>
      </c>
      <c r="P786" s="37">
        <v>15413.02</v>
      </c>
      <c r="Q786" s="37">
        <v>15413.02</v>
      </c>
      <c r="R786" s="37">
        <v>15010.20073</v>
      </c>
      <c r="S786" s="37">
        <v>15010.20073</v>
      </c>
    </row>
    <row r="787" spans="2:19">
      <c r="B787" s="6">
        <v>1998</v>
      </c>
      <c r="C787" s="37">
        <v>2674.8702899999998</v>
      </c>
      <c r="D787" s="37">
        <v>2674.8702899999998</v>
      </c>
      <c r="E787" s="37">
        <v>2546.4248459999999</v>
      </c>
      <c r="F787" s="37">
        <v>1550.3708159999999</v>
      </c>
      <c r="G787" s="37">
        <v>1550.3708159999999</v>
      </c>
      <c r="H787" s="37">
        <v>0</v>
      </c>
      <c r="I787" s="37">
        <v>0</v>
      </c>
      <c r="J787" s="37">
        <v>0</v>
      </c>
      <c r="K787" s="37">
        <v>0</v>
      </c>
      <c r="L787" s="37">
        <v>0</v>
      </c>
      <c r="M787" s="37">
        <v>0</v>
      </c>
      <c r="N787" s="37">
        <v>0</v>
      </c>
      <c r="O787" s="37">
        <v>0</v>
      </c>
      <c r="P787" s="37">
        <v>0</v>
      </c>
      <c r="Q787" s="37">
        <v>0</v>
      </c>
      <c r="R787" s="37">
        <v>0</v>
      </c>
      <c r="S787" s="37">
        <v>0</v>
      </c>
    </row>
    <row r="788" spans="2:19">
      <c r="B788" s="6">
        <v>1997</v>
      </c>
      <c r="C788" s="37">
        <v>493.201818</v>
      </c>
      <c r="D788" s="37">
        <v>493.201818</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503.331208</v>
      </c>
      <c r="D789" s="37">
        <v>107.08120799999999</v>
      </c>
      <c r="E789" s="37">
        <v>107.08120799999999</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424.52926200000002</v>
      </c>
      <c r="D790" s="37">
        <v>424.52926200000002</v>
      </c>
      <c r="E790" s="37">
        <v>424.52926200000002</v>
      </c>
      <c r="F790" s="37">
        <v>424.52926200000002</v>
      </c>
      <c r="G790" s="37">
        <v>424.52926200000002</v>
      </c>
      <c r="H790" s="37">
        <v>0</v>
      </c>
      <c r="I790" s="37">
        <v>0</v>
      </c>
      <c r="J790" s="37">
        <v>0</v>
      </c>
      <c r="K790" s="37">
        <v>0</v>
      </c>
      <c r="L790" s="37">
        <v>0</v>
      </c>
      <c r="M790" s="37">
        <v>0</v>
      </c>
      <c r="N790" s="37">
        <v>0</v>
      </c>
      <c r="O790" s="37">
        <v>0</v>
      </c>
      <c r="P790" s="37">
        <v>0</v>
      </c>
      <c r="Q790" s="37">
        <v>0</v>
      </c>
      <c r="R790" s="37">
        <v>0</v>
      </c>
      <c r="S790" s="37">
        <v>0</v>
      </c>
    </row>
    <row r="791" spans="2:19">
      <c r="B791" s="6">
        <v>1994</v>
      </c>
      <c r="C791" s="37">
        <v>696.91697999999997</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434.66196600000006</v>
      </c>
      <c r="D795" s="37">
        <v>434.66196600000006</v>
      </c>
      <c r="E795" s="37">
        <v>434.66196600000006</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163479.42308799995</v>
      </c>
      <c r="D856" s="8">
        <f>SUM(D778:D855)</f>
        <v>122727.76624799997</v>
      </c>
      <c r="E856" s="8">
        <f>SUM(E777:E855)</f>
        <v>131621.00279599999</v>
      </c>
      <c r="F856" s="8">
        <f>SUM(F776:F855)</f>
        <v>141470.91208799998</v>
      </c>
      <c r="G856" s="8">
        <f>SUM(G775:G855)</f>
        <v>175342.87360200001</v>
      </c>
      <c r="H856" s="8">
        <f>SUM(H769:H855)</f>
        <v>181834.94065199996</v>
      </c>
      <c r="I856" s="8">
        <f>SUM(I769:I855)</f>
        <v>215554.82647199996</v>
      </c>
      <c r="J856" s="8">
        <f t="shared" ref="J856" si="13">SUM(J769:J855)</f>
        <v>240545.89645999993</v>
      </c>
      <c r="K856" s="8">
        <f>SUM(K769:K855)</f>
        <v>252422.82971999998</v>
      </c>
      <c r="L856" s="8">
        <f t="shared" ref="L856" si="14">SUM(L769:L855)</f>
        <v>277337.13154199993</v>
      </c>
      <c r="M856" s="8">
        <f>SUM(M769:M855)</f>
        <v>281384.00182800007</v>
      </c>
      <c r="N856" s="11">
        <f>SUM(N764:N855)</f>
        <v>295542.21242800006</v>
      </c>
      <c r="O856" s="11">
        <f>SUM(O764:O855)</f>
        <v>322188.0603810001</v>
      </c>
      <c r="P856" s="11">
        <f>SUM(P764:P855)</f>
        <v>297796.07876500004</v>
      </c>
      <c r="Q856" s="11">
        <f>SUM(Q764:Q855)</f>
        <v>327036.76937500003</v>
      </c>
      <c r="R856" s="11">
        <f>SUM(R763:R855)</f>
        <v>336867.38008799998</v>
      </c>
      <c r="S856" s="11">
        <f>SUM(S763:S855)</f>
        <v>330660.74008800008</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51214.19</v>
      </c>
    </row>
    <row r="859" spans="1:19">
      <c r="A859" s="38"/>
      <c r="B859" s="6">
        <v>2021</v>
      </c>
      <c r="C859" s="36"/>
      <c r="D859" s="36"/>
      <c r="E859" s="36"/>
      <c r="F859" s="36"/>
      <c r="G859" s="36"/>
      <c r="H859" s="36"/>
      <c r="I859" s="36"/>
      <c r="J859" s="36"/>
      <c r="K859" s="36"/>
      <c r="L859" s="36"/>
      <c r="M859" s="36"/>
      <c r="N859" s="36"/>
      <c r="O859" s="36"/>
      <c r="P859" s="36"/>
      <c r="Q859" s="36"/>
      <c r="R859" s="37">
        <v>18263.02</v>
      </c>
      <c r="S859" s="37">
        <v>18263.02</v>
      </c>
    </row>
    <row r="860" spans="1:19">
      <c r="B860" s="6">
        <v>2020</v>
      </c>
      <c r="C860" s="36"/>
      <c r="D860" s="36"/>
      <c r="E860" s="36"/>
      <c r="F860" s="36"/>
      <c r="G860" s="36"/>
      <c r="H860" s="36"/>
      <c r="I860" s="36"/>
      <c r="J860" s="36"/>
      <c r="K860" s="36"/>
      <c r="L860" s="36"/>
      <c r="M860" s="36"/>
      <c r="N860" s="36"/>
      <c r="O860" s="36"/>
      <c r="P860" s="36"/>
      <c r="Q860" s="37">
        <v>20381.29</v>
      </c>
      <c r="R860" s="37">
        <v>20381.29</v>
      </c>
      <c r="S860" s="37">
        <v>20381.29</v>
      </c>
    </row>
    <row r="861" spans="1:19">
      <c r="A861" s="40"/>
      <c r="B861" s="6">
        <v>2019</v>
      </c>
      <c r="C861" s="36"/>
      <c r="D861" s="36"/>
      <c r="E861" s="36"/>
      <c r="F861" s="36"/>
      <c r="G861" s="36"/>
      <c r="H861" s="36"/>
      <c r="I861" s="36"/>
      <c r="J861" s="36"/>
      <c r="K861" s="36"/>
      <c r="L861" s="36"/>
      <c r="M861" s="36"/>
      <c r="N861" s="36"/>
      <c r="O861" s="36"/>
      <c r="P861" s="37">
        <v>36066.620000000003</v>
      </c>
      <c r="Q861" s="37">
        <v>36066.620000000003</v>
      </c>
      <c r="R861" s="37">
        <v>36066.620000000003</v>
      </c>
      <c r="S861" s="37">
        <v>36066.620000000003</v>
      </c>
    </row>
    <row r="862" spans="1:19">
      <c r="A862" s="40"/>
      <c r="B862" s="6">
        <v>2018</v>
      </c>
      <c r="C862" s="36"/>
      <c r="D862" s="36"/>
      <c r="E862" s="36"/>
      <c r="F862" s="36"/>
      <c r="G862" s="36"/>
      <c r="H862" s="36"/>
      <c r="I862" s="36"/>
      <c r="J862" s="36"/>
      <c r="K862" s="36"/>
      <c r="L862" s="36"/>
      <c r="M862" s="36"/>
      <c r="N862" s="36"/>
      <c r="O862" s="37">
        <v>10427.91</v>
      </c>
      <c r="P862" s="37">
        <v>10427.91</v>
      </c>
      <c r="Q862" s="37">
        <v>10427.91</v>
      </c>
      <c r="R862" s="37">
        <v>10427.91</v>
      </c>
      <c r="S862" s="37">
        <v>10427.91</v>
      </c>
    </row>
    <row r="863" spans="1:19">
      <c r="A863" s="40"/>
      <c r="B863" s="6">
        <v>2017</v>
      </c>
      <c r="C863" s="36"/>
      <c r="D863" s="36"/>
      <c r="E863" s="36"/>
      <c r="F863" s="36"/>
      <c r="G863" s="36"/>
      <c r="H863" s="36"/>
      <c r="I863" s="36"/>
      <c r="J863" s="36"/>
      <c r="K863" s="36"/>
      <c r="L863" s="36"/>
      <c r="M863" s="36"/>
      <c r="N863" s="37">
        <v>43632.85</v>
      </c>
      <c r="O863" s="37">
        <v>43632.85</v>
      </c>
      <c r="P863" s="37">
        <v>43632.85</v>
      </c>
      <c r="Q863" s="37">
        <v>43632.85</v>
      </c>
      <c r="R863" s="37">
        <v>43632.85</v>
      </c>
      <c r="S863" s="37">
        <v>43632.85</v>
      </c>
    </row>
    <row r="864" spans="1:19">
      <c r="B864" s="6">
        <v>2016</v>
      </c>
      <c r="C864" s="36"/>
      <c r="D864" s="36"/>
      <c r="E864" s="36"/>
      <c r="F864" s="36"/>
      <c r="G864" s="36"/>
      <c r="H864" s="36"/>
      <c r="I864" s="36"/>
      <c r="J864" s="36"/>
      <c r="K864" s="36"/>
      <c r="L864" s="36"/>
      <c r="M864" s="37">
        <v>26503.314129999999</v>
      </c>
      <c r="N864" s="37">
        <v>0</v>
      </c>
      <c r="O864" s="37">
        <v>0</v>
      </c>
      <c r="P864" s="37">
        <v>0</v>
      </c>
      <c r="Q864" s="37">
        <v>0</v>
      </c>
      <c r="R864" s="37">
        <v>0</v>
      </c>
      <c r="S864" s="37">
        <v>0</v>
      </c>
    </row>
    <row r="865" spans="2:19">
      <c r="B865" s="6">
        <v>2015</v>
      </c>
      <c r="C865" s="36"/>
      <c r="D865" s="36"/>
      <c r="E865" s="36"/>
      <c r="F865" s="36"/>
      <c r="G865" s="36"/>
      <c r="H865" s="36"/>
      <c r="I865" s="36"/>
      <c r="J865" s="36"/>
      <c r="K865" s="36"/>
      <c r="L865" s="37">
        <v>281650.14139400003</v>
      </c>
      <c r="M865" s="37">
        <v>281650.14139400003</v>
      </c>
      <c r="N865" s="37">
        <v>281650.14139400003</v>
      </c>
      <c r="O865" s="37">
        <v>281650.14139400003</v>
      </c>
      <c r="P865" s="37">
        <v>281650.14139400003</v>
      </c>
      <c r="Q865" s="37">
        <v>278670.14139400003</v>
      </c>
      <c r="R865" s="37">
        <v>278670.14139400003</v>
      </c>
      <c r="S865" s="37">
        <v>278670.14139400003</v>
      </c>
    </row>
    <row r="866" spans="2:19">
      <c r="B866" s="6">
        <v>2014</v>
      </c>
      <c r="C866" s="36"/>
      <c r="D866" s="36"/>
      <c r="E866" s="36"/>
      <c r="F866" s="36"/>
      <c r="G866" s="36"/>
      <c r="H866" s="36"/>
      <c r="I866" s="36"/>
      <c r="J866" s="36"/>
      <c r="K866" s="37">
        <v>40419.956188000004</v>
      </c>
      <c r="L866" s="37">
        <v>40419.956188000004</v>
      </c>
      <c r="M866" s="37">
        <v>40419.956188000004</v>
      </c>
      <c r="N866" s="37">
        <v>40419.956188000004</v>
      </c>
      <c r="O866" s="37">
        <v>38244.188188</v>
      </c>
      <c r="P866" s="37">
        <v>36544.619824000001</v>
      </c>
      <c r="Q866" s="37">
        <v>36544.619824000001</v>
      </c>
      <c r="R866" s="37">
        <v>36544.619824000001</v>
      </c>
      <c r="S866" s="37">
        <v>36544.619824000001</v>
      </c>
    </row>
    <row r="867" spans="2:19">
      <c r="B867" s="6">
        <v>2013</v>
      </c>
      <c r="C867" s="36"/>
      <c r="D867" s="36"/>
      <c r="E867" s="36"/>
      <c r="F867" s="36"/>
      <c r="G867" s="36"/>
      <c r="H867" s="36"/>
      <c r="I867" s="36"/>
      <c r="J867" s="37">
        <v>23791.599779999997</v>
      </c>
      <c r="K867" s="37">
        <v>23791.599779999997</v>
      </c>
      <c r="L867" s="37">
        <v>23791.599779999997</v>
      </c>
      <c r="M867" s="37">
        <v>23791.599779999997</v>
      </c>
      <c r="N867" s="37">
        <v>23791.599779999997</v>
      </c>
      <c r="O867" s="37">
        <v>23791.599779999997</v>
      </c>
      <c r="P867" s="37">
        <v>23791.599779999997</v>
      </c>
      <c r="Q867" s="37">
        <v>23791.599779999997</v>
      </c>
      <c r="R867" s="37">
        <v>20841.599779999997</v>
      </c>
      <c r="S867" s="37">
        <f>20841.59978-1015.01</f>
        <v>19826.589780000002</v>
      </c>
    </row>
    <row r="868" spans="2:19">
      <c r="B868" s="6">
        <v>2012</v>
      </c>
      <c r="C868" s="36"/>
      <c r="D868" s="36"/>
      <c r="E868" s="36"/>
      <c r="F868" s="36"/>
      <c r="G868" s="36"/>
      <c r="H868" s="36"/>
      <c r="I868" s="37">
        <v>63974.068127999999</v>
      </c>
      <c r="J868" s="37">
        <v>63974.068127999999</v>
      </c>
      <c r="K868" s="37">
        <v>63974.068127999999</v>
      </c>
      <c r="L868" s="37">
        <v>63974.068127999999</v>
      </c>
      <c r="M868" s="37">
        <v>63974.068127999999</v>
      </c>
      <c r="N868" s="37">
        <v>58186.397457999999</v>
      </c>
      <c r="O868" s="37">
        <v>58186.397457999999</v>
      </c>
      <c r="P868" s="37">
        <v>58186.397457999999</v>
      </c>
      <c r="Q868" s="37">
        <v>58186.397457999999</v>
      </c>
      <c r="R868" s="37">
        <v>58186.397457999999</v>
      </c>
      <c r="S868" s="37">
        <v>58186.397457999999</v>
      </c>
    </row>
    <row r="869" spans="2:19">
      <c r="B869" s="6">
        <v>2011</v>
      </c>
      <c r="C869" s="36"/>
      <c r="D869" s="36"/>
      <c r="E869" s="36"/>
      <c r="F869" s="36"/>
      <c r="G869" s="36"/>
      <c r="H869" s="37">
        <v>23885.935763999998</v>
      </c>
      <c r="I869" s="37">
        <v>23885.935763999998</v>
      </c>
      <c r="J869" s="37">
        <v>23885.935763999998</v>
      </c>
      <c r="K869" s="37">
        <v>23885.935763999998</v>
      </c>
      <c r="L869" s="37">
        <v>23885.935763999998</v>
      </c>
      <c r="M869" s="37">
        <v>22832.260367999999</v>
      </c>
      <c r="N869" s="37">
        <v>22832.260367999999</v>
      </c>
      <c r="O869" s="37">
        <v>22832.260367999999</v>
      </c>
      <c r="P869" s="37">
        <v>22832.260367999999</v>
      </c>
      <c r="Q869" s="37">
        <v>22832.260367999999</v>
      </c>
      <c r="R869" s="37">
        <v>16615.780368</v>
      </c>
      <c r="S869" s="37">
        <v>16615.780368</v>
      </c>
    </row>
    <row r="870" spans="2:19">
      <c r="B870" s="6">
        <v>2010</v>
      </c>
      <c r="C870" s="36"/>
      <c r="D870" s="36"/>
      <c r="E870" s="36"/>
      <c r="F870" s="36"/>
      <c r="G870" s="37">
        <v>43949.940239999989</v>
      </c>
      <c r="H870" s="37">
        <v>43949.940239999989</v>
      </c>
      <c r="I870" s="37">
        <v>43949.940239999989</v>
      </c>
      <c r="J870" s="37">
        <v>43949.940239999989</v>
      </c>
      <c r="K870" s="37">
        <v>43949.940239999989</v>
      </c>
      <c r="L870" s="37">
        <v>43949.940239999989</v>
      </c>
      <c r="M870" s="37">
        <v>43549.832639999986</v>
      </c>
      <c r="N870" s="37">
        <v>43033.519439999989</v>
      </c>
      <c r="O870" s="37">
        <v>43033.519439999989</v>
      </c>
      <c r="P870" s="37">
        <v>43033.519439999989</v>
      </c>
      <c r="Q870" s="37">
        <v>43033.519439999989</v>
      </c>
      <c r="R870" s="37">
        <v>43033.519439999989</v>
      </c>
      <c r="S870" s="37">
        <v>43033.519439999989</v>
      </c>
    </row>
    <row r="871" spans="2:19">
      <c r="B871" s="6">
        <v>2009</v>
      </c>
      <c r="C871" s="36"/>
      <c r="D871" s="36"/>
      <c r="E871" s="36"/>
      <c r="F871" s="37">
        <v>20514.948000000004</v>
      </c>
      <c r="G871" s="37">
        <v>20514.948000000004</v>
      </c>
      <c r="H871" s="37">
        <v>20514.948000000004</v>
      </c>
      <c r="I871" s="37">
        <v>20514.948000000004</v>
      </c>
      <c r="J871" s="37">
        <v>20514.948000000004</v>
      </c>
      <c r="K871" s="37">
        <v>18846.574800000002</v>
      </c>
      <c r="L871" s="37">
        <v>18846.574800000002</v>
      </c>
      <c r="M871" s="37">
        <v>18846.574800000002</v>
      </c>
      <c r="N871" s="37">
        <v>18846.574800000002</v>
      </c>
      <c r="O871" s="37">
        <v>18846.574800000002</v>
      </c>
      <c r="P871" s="37">
        <v>18846.574800000002</v>
      </c>
      <c r="Q871" s="37">
        <v>18846.574800000002</v>
      </c>
      <c r="R871" s="37">
        <v>18846.574800000002</v>
      </c>
      <c r="S871" s="37">
        <v>18846.574800000002</v>
      </c>
    </row>
    <row r="872" spans="2:19">
      <c r="B872" s="6">
        <v>2008</v>
      </c>
      <c r="C872" s="36"/>
      <c r="D872" s="36"/>
      <c r="E872" s="37">
        <v>5841.4313039999997</v>
      </c>
      <c r="F872" s="37">
        <v>5841.4313039999997</v>
      </c>
      <c r="G872" s="37">
        <v>5841.4313039999997</v>
      </c>
      <c r="H872" s="37">
        <v>5841.4313039999997</v>
      </c>
      <c r="I872" s="37">
        <v>5841.4313039999997</v>
      </c>
      <c r="J872" s="37">
        <v>5841.4313039999997</v>
      </c>
      <c r="K872" s="37">
        <v>5841.4313039999997</v>
      </c>
      <c r="L872" s="37">
        <v>5841.4313039999997</v>
      </c>
      <c r="M872" s="37">
        <v>5841.4313039999997</v>
      </c>
      <c r="N872" s="37">
        <v>5634.6470039999995</v>
      </c>
      <c r="O872" s="37">
        <v>5634.6470039999995</v>
      </c>
      <c r="P872" s="37">
        <v>5634.6470039999995</v>
      </c>
      <c r="Q872" s="37">
        <v>5634.6470039999995</v>
      </c>
      <c r="R872" s="37">
        <v>2025.6470039999999</v>
      </c>
      <c r="S872" s="37">
        <v>2025.6470039999999</v>
      </c>
    </row>
    <row r="873" spans="2:19">
      <c r="B873" s="6">
        <v>2007</v>
      </c>
      <c r="C873" s="36"/>
      <c r="D873" s="37">
        <v>14682.564803999998</v>
      </c>
      <c r="E873" s="37">
        <v>14682.564803999998</v>
      </c>
      <c r="F873" s="37">
        <v>14682.564803999998</v>
      </c>
      <c r="G873" s="37">
        <v>14682.564803999998</v>
      </c>
      <c r="H873" s="37">
        <v>14682.564803999998</v>
      </c>
      <c r="I873" s="37">
        <v>14682.564803999998</v>
      </c>
      <c r="J873" s="37">
        <v>14682.564803999998</v>
      </c>
      <c r="K873" s="37">
        <v>14682.564803999998</v>
      </c>
      <c r="L873" s="37">
        <v>14682.564803999998</v>
      </c>
      <c r="M873" s="37">
        <v>11816.372621999999</v>
      </c>
      <c r="N873" s="37">
        <v>11816.372621999999</v>
      </c>
      <c r="O873" s="37">
        <v>11816.372621999999</v>
      </c>
      <c r="P873" s="37">
        <v>11816.372621999999</v>
      </c>
      <c r="Q873" s="37">
        <v>11816.372621999999</v>
      </c>
      <c r="R873" s="37">
        <v>10154.491667999999</v>
      </c>
      <c r="S873" s="37">
        <v>10154.491667999999</v>
      </c>
    </row>
    <row r="874" spans="2:19">
      <c r="B874" s="6">
        <v>2006</v>
      </c>
      <c r="C874" s="37">
        <v>16945.344724000002</v>
      </c>
      <c r="D874" s="37">
        <v>16945.344724000002</v>
      </c>
      <c r="E874" s="37">
        <v>16945.344724000002</v>
      </c>
      <c r="F874" s="37">
        <v>16945.344724000002</v>
      </c>
      <c r="G874" s="37">
        <v>16945.344724000002</v>
      </c>
      <c r="H874" s="37">
        <v>16945.344724000002</v>
      </c>
      <c r="I874" s="37">
        <v>16945.344724000002</v>
      </c>
      <c r="J874" s="37">
        <v>16945.344724000002</v>
      </c>
      <c r="K874" s="37">
        <v>16945.344724000002</v>
      </c>
      <c r="L874" s="37">
        <v>16945.344724000002</v>
      </c>
      <c r="M874" s="37">
        <v>16945.344724000002</v>
      </c>
      <c r="N874" s="37">
        <v>16945.344724000002</v>
      </c>
      <c r="O874" s="37">
        <v>16945.344724000002</v>
      </c>
      <c r="P874" s="37">
        <v>16945.344724000002</v>
      </c>
      <c r="Q874" s="37">
        <v>16945.344724000002</v>
      </c>
      <c r="R874" s="37">
        <v>16945.344724000002</v>
      </c>
      <c r="S874" s="37">
        <v>16945.344724000002</v>
      </c>
    </row>
    <row r="875" spans="2:19">
      <c r="B875" s="6">
        <v>2005</v>
      </c>
      <c r="C875" s="37">
        <v>1925.6855999999998</v>
      </c>
      <c r="D875" s="37">
        <v>1925.6855999999998</v>
      </c>
      <c r="E875" s="37">
        <v>1925.6855999999998</v>
      </c>
      <c r="F875" s="37">
        <v>1925.6855999999998</v>
      </c>
      <c r="G875" s="37">
        <v>1925.6855999999998</v>
      </c>
      <c r="H875" s="37">
        <v>1925.6855999999998</v>
      </c>
      <c r="I875" s="37">
        <v>1925.6855999999998</v>
      </c>
      <c r="J875" s="37">
        <v>1925.6855999999998</v>
      </c>
      <c r="K875" s="37">
        <v>1925.6855999999998</v>
      </c>
      <c r="L875" s="37">
        <v>1925.6855999999998</v>
      </c>
      <c r="M875" s="37">
        <v>1925.6855999999998</v>
      </c>
      <c r="N875" s="37">
        <v>1925.6855999999998</v>
      </c>
      <c r="O875" s="37">
        <v>1925.6855999999998</v>
      </c>
      <c r="P875" s="37">
        <v>1925.6855999999998</v>
      </c>
      <c r="Q875" s="37">
        <v>1925.6855999999998</v>
      </c>
      <c r="R875" s="37">
        <v>1925.6855999999998</v>
      </c>
      <c r="S875" s="37">
        <v>1925.6855999999998</v>
      </c>
    </row>
    <row r="876" spans="2:19">
      <c r="B876" s="6">
        <v>2004</v>
      </c>
      <c r="C876" s="37">
        <v>277.00244000000384</v>
      </c>
      <c r="D876" s="37">
        <v>277.00244000000384</v>
      </c>
      <c r="E876" s="37">
        <v>277.00244000000384</v>
      </c>
      <c r="F876" s="37">
        <v>277.00244000000384</v>
      </c>
      <c r="G876" s="37">
        <v>277.00244000000384</v>
      </c>
      <c r="H876" s="37">
        <v>277.00244000000384</v>
      </c>
      <c r="I876" s="37">
        <v>277.00244000000384</v>
      </c>
      <c r="J876" s="37">
        <v>277.00244000000384</v>
      </c>
      <c r="K876" s="37">
        <v>277.00244000000384</v>
      </c>
      <c r="L876" s="37">
        <v>277.00244000000384</v>
      </c>
      <c r="M876" s="37">
        <v>277.00244000000384</v>
      </c>
      <c r="N876" s="37">
        <v>277.00244000000384</v>
      </c>
      <c r="O876" s="37">
        <v>277.00244000000384</v>
      </c>
      <c r="P876" s="37">
        <v>277.00244000000384</v>
      </c>
      <c r="Q876" s="37">
        <v>277.00244000000384</v>
      </c>
      <c r="R876" s="37">
        <v>192.38924000000384</v>
      </c>
      <c r="S876" s="37">
        <v>192.38924000000384</v>
      </c>
    </row>
    <row r="877" spans="2:19">
      <c r="B877" s="6">
        <v>2003</v>
      </c>
      <c r="C877" s="37">
        <v>94884.867399999988</v>
      </c>
      <c r="D877" s="37">
        <v>94884.867399999988</v>
      </c>
      <c r="E877" s="37">
        <v>94884.867399999988</v>
      </c>
      <c r="F877" s="37">
        <v>94884.867399999988</v>
      </c>
      <c r="G877" s="37">
        <v>94884.867399999988</v>
      </c>
      <c r="H877" s="37">
        <v>94884.867399999988</v>
      </c>
      <c r="I877" s="37">
        <v>94884.867399999988</v>
      </c>
      <c r="J877" s="37">
        <v>94884.867399999988</v>
      </c>
      <c r="K877" s="37">
        <v>94884.867399999988</v>
      </c>
      <c r="L877" s="37">
        <v>94884.867399999988</v>
      </c>
      <c r="M877" s="37">
        <v>94884.867399999988</v>
      </c>
      <c r="N877" s="37">
        <v>94884.867399999988</v>
      </c>
      <c r="O877" s="37">
        <v>94884.867399999988</v>
      </c>
      <c r="P877" s="37">
        <v>94884.867399999988</v>
      </c>
      <c r="Q877" s="37">
        <v>94884.867399999988</v>
      </c>
      <c r="R877" s="37">
        <v>78004.867399999988</v>
      </c>
      <c r="S877" s="37">
        <f>78004.8674-11210</f>
        <v>66794.867400000003</v>
      </c>
    </row>
    <row r="878" spans="2:19">
      <c r="B878" s="6">
        <v>2002</v>
      </c>
      <c r="C878" s="37">
        <v>128473.062712</v>
      </c>
      <c r="D878" s="37">
        <v>128473.062712</v>
      </c>
      <c r="E878" s="37">
        <v>128473.062712</v>
      </c>
      <c r="F878" s="37">
        <v>128473.062712</v>
      </c>
      <c r="G878" s="37">
        <v>128473.062712</v>
      </c>
      <c r="H878" s="37">
        <v>128473.062712</v>
      </c>
      <c r="I878" s="37">
        <v>128473.062712</v>
      </c>
      <c r="J878" s="37">
        <v>128473.062712</v>
      </c>
      <c r="K878" s="37">
        <v>128473.062712</v>
      </c>
      <c r="L878" s="37">
        <v>128473.062712</v>
      </c>
      <c r="M878" s="37">
        <v>128473.062712</v>
      </c>
      <c r="N878" s="37">
        <v>128473.062712</v>
      </c>
      <c r="O878" s="37">
        <v>128473.062712</v>
      </c>
      <c r="P878" s="37">
        <v>128473.062712</v>
      </c>
      <c r="Q878" s="37">
        <v>127198.062712</v>
      </c>
      <c r="R878" s="37">
        <v>127198.062712</v>
      </c>
      <c r="S878" s="37">
        <v>127198.062712</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10652.957118</v>
      </c>
      <c r="D882" s="37">
        <v>10652.957118</v>
      </c>
      <c r="E882" s="37">
        <v>10652.957118</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860.961096</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10674.24</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2053.2230279999999</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4288.7172959999998</v>
      </c>
      <c r="D890" s="37">
        <v>4288.7172959999998</v>
      </c>
      <c r="E890" s="37">
        <v>4288.7172959999998</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271036.06141399994</v>
      </c>
      <c r="D951" s="8">
        <f>SUM(D873:D950)</f>
        <v>272130.20209400001</v>
      </c>
      <c r="E951" s="8">
        <f>SUM(E872:E950)</f>
        <v>277971.63339799998</v>
      </c>
      <c r="F951" s="8">
        <f>SUM(F871:F950)</f>
        <v>283544.906984</v>
      </c>
      <c r="G951" s="8">
        <f>SUM(G870:G950)</f>
        <v>327494.84722399997</v>
      </c>
      <c r="H951" s="8">
        <f>SUM(H864:H950)</f>
        <v>351380.78298799996</v>
      </c>
      <c r="I951" s="8">
        <f>SUM(I864:I950)</f>
        <v>415354.85111599998</v>
      </c>
      <c r="J951" s="8">
        <f t="shared" ref="J951" si="15">SUM(J864:J950)</f>
        <v>439146.45089599997</v>
      </c>
      <c r="K951" s="8">
        <f>SUM(K864:K950)</f>
        <v>477898.03388399997</v>
      </c>
      <c r="L951" s="8">
        <f t="shared" ref="L951" si="16">SUM(L864:L950)</f>
        <v>759548.17527799995</v>
      </c>
      <c r="M951" s="8">
        <f>SUM(M864:M950)</f>
        <v>781731.51422999997</v>
      </c>
      <c r="N951" s="11">
        <f>SUM(N859:N950)</f>
        <v>792350.28192999994</v>
      </c>
      <c r="O951" s="11">
        <f>SUM(O859:O950)</f>
        <v>800602.42393000005</v>
      </c>
      <c r="P951" s="11">
        <f>SUM(P859:P950)</f>
        <v>834969.47556599998</v>
      </c>
      <c r="Q951" s="11">
        <f>SUM(Q859:Q950)</f>
        <v>851095.76556600002</v>
      </c>
      <c r="R951" s="11">
        <f>SUM(R858:R950)</f>
        <v>837956.81141199986</v>
      </c>
      <c r="S951" s="11">
        <f>SUM(S858:S950)</f>
        <v>876945.99141200003</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48849.65</v>
      </c>
    </row>
    <row r="954" spans="1:19">
      <c r="A954" s="38"/>
      <c r="B954" s="6">
        <v>2021</v>
      </c>
      <c r="C954" s="36"/>
      <c r="D954" s="36"/>
      <c r="E954" s="36"/>
      <c r="F954" s="36"/>
      <c r="G954" s="36"/>
      <c r="H954" s="36"/>
      <c r="I954" s="36"/>
      <c r="J954" s="36"/>
      <c r="K954" s="36"/>
      <c r="L954" s="36"/>
      <c r="M954" s="36"/>
      <c r="N954" s="36"/>
      <c r="O954" s="36"/>
      <c r="P954" s="36"/>
      <c r="Q954" s="36"/>
      <c r="R954" s="37">
        <v>36107.01</v>
      </c>
      <c r="S954" s="37">
        <v>36107.01</v>
      </c>
    </row>
    <row r="955" spans="1:19">
      <c r="B955" s="6">
        <v>2020</v>
      </c>
      <c r="C955" s="36"/>
      <c r="D955" s="36"/>
      <c r="E955" s="36"/>
      <c r="F955" s="36"/>
      <c r="G955" s="36"/>
      <c r="H955" s="36"/>
      <c r="I955" s="36"/>
      <c r="J955" s="36"/>
      <c r="K955" s="36"/>
      <c r="L955" s="36"/>
      <c r="M955" s="36"/>
      <c r="N955" s="36"/>
      <c r="O955" s="36"/>
      <c r="P955" s="36"/>
      <c r="Q955" s="37">
        <v>50401.04</v>
      </c>
      <c r="R955" s="37">
        <v>50401.04</v>
      </c>
      <c r="S955" s="37">
        <v>50401.04</v>
      </c>
    </row>
    <row r="956" spans="1:19">
      <c r="A956" s="40"/>
      <c r="B956" s="6">
        <v>2019</v>
      </c>
      <c r="C956" s="36"/>
      <c r="D956" s="36"/>
      <c r="E956" s="36"/>
      <c r="F956" s="36"/>
      <c r="G956" s="36"/>
      <c r="H956" s="36"/>
      <c r="I956" s="36"/>
      <c r="J956" s="36"/>
      <c r="K956" s="36"/>
      <c r="L956" s="36"/>
      <c r="M956" s="36"/>
      <c r="N956" s="36"/>
      <c r="O956" s="36"/>
      <c r="P956" s="37">
        <v>52424.43</v>
      </c>
      <c r="Q956" s="37">
        <v>52424.43</v>
      </c>
      <c r="R956" s="37">
        <v>52424.43</v>
      </c>
      <c r="S956" s="37">
        <v>52424.43</v>
      </c>
    </row>
    <row r="957" spans="1:19">
      <c r="A957" s="40"/>
      <c r="B957" s="6">
        <v>2018</v>
      </c>
      <c r="C957" s="36"/>
      <c r="D957" s="36"/>
      <c r="E957" s="36"/>
      <c r="F957" s="36"/>
      <c r="G957" s="36"/>
      <c r="H957" s="36"/>
      <c r="I957" s="36"/>
      <c r="J957" s="36"/>
      <c r="K957" s="36"/>
      <c r="L957" s="36"/>
      <c r="M957" s="36"/>
      <c r="N957" s="36"/>
      <c r="O957" s="37">
        <v>23844.28</v>
      </c>
      <c r="P957" s="37">
        <v>23844.28</v>
      </c>
      <c r="Q957" s="37">
        <v>23844.28</v>
      </c>
      <c r="R957" s="37">
        <v>23844.28</v>
      </c>
      <c r="S957" s="37">
        <v>23844.28</v>
      </c>
    </row>
    <row r="958" spans="1:19">
      <c r="A958" s="40"/>
      <c r="B958" s="6">
        <v>2017</v>
      </c>
      <c r="C958" s="36"/>
      <c r="D958" s="36"/>
      <c r="E958" s="36"/>
      <c r="F958" s="36"/>
      <c r="G958" s="36"/>
      <c r="H958" s="36"/>
      <c r="I958" s="36"/>
      <c r="J958" s="36"/>
      <c r="K958" s="36"/>
      <c r="L958" s="36"/>
      <c r="M958" s="36"/>
      <c r="N958" s="37">
        <v>14834.17</v>
      </c>
      <c r="O958" s="37">
        <v>14834.17</v>
      </c>
      <c r="P958" s="37">
        <v>14834.17</v>
      </c>
      <c r="Q958" s="37">
        <v>14834.17</v>
      </c>
      <c r="R958" s="37">
        <v>14834.17</v>
      </c>
      <c r="S958" s="37">
        <v>14834.17</v>
      </c>
    </row>
    <row r="959" spans="1:19">
      <c r="B959" s="6">
        <v>2016</v>
      </c>
      <c r="C959" s="36"/>
      <c r="D959" s="36"/>
      <c r="E959" s="36"/>
      <c r="F959" s="36"/>
      <c r="G959" s="36"/>
      <c r="H959" s="36"/>
      <c r="I959" s="36"/>
      <c r="J959" s="36"/>
      <c r="K959" s="36"/>
      <c r="L959" s="36"/>
      <c r="M959" s="37">
        <v>35759.503512000003</v>
      </c>
      <c r="N959" s="37">
        <v>35759.503512000003</v>
      </c>
      <c r="O959" s="37">
        <v>35759.503512000003</v>
      </c>
      <c r="P959" s="37">
        <v>35759.503512000003</v>
      </c>
      <c r="Q959" s="37">
        <v>35759.503512000003</v>
      </c>
      <c r="R959" s="37">
        <v>35759.503512000003</v>
      </c>
      <c r="S959" s="37">
        <v>35759.503512000003</v>
      </c>
    </row>
    <row r="960" spans="1:19">
      <c r="B960" s="6">
        <v>2015</v>
      </c>
      <c r="C960" s="36"/>
      <c r="D960" s="36"/>
      <c r="E960" s="36"/>
      <c r="F960" s="36"/>
      <c r="G960" s="36"/>
      <c r="H960" s="36"/>
      <c r="I960" s="36"/>
      <c r="J960" s="36"/>
      <c r="K960" s="36"/>
      <c r="L960" s="37">
        <v>33103.044882000002</v>
      </c>
      <c r="M960" s="37">
        <v>33103.044882000002</v>
      </c>
      <c r="N960" s="37">
        <v>33103.044882000002</v>
      </c>
      <c r="O960" s="37">
        <v>33103.044882000002</v>
      </c>
      <c r="P960" s="37">
        <v>33103.044882000002</v>
      </c>
      <c r="Q960" s="37">
        <v>33103.044882000002</v>
      </c>
      <c r="R960" s="37">
        <v>33103.044882000002</v>
      </c>
      <c r="S960" s="37">
        <v>33103.044882000002</v>
      </c>
    </row>
    <row r="961" spans="2:19">
      <c r="B961" s="6">
        <v>2014</v>
      </c>
      <c r="C961" s="36"/>
      <c r="D961" s="36"/>
      <c r="E961" s="36"/>
      <c r="F961" s="36"/>
      <c r="G961" s="36"/>
      <c r="H961" s="36"/>
      <c r="I961" s="36"/>
      <c r="J961" s="36"/>
      <c r="K961" s="37">
        <v>54878.179644000003</v>
      </c>
      <c r="L961" s="37">
        <v>54878.179644000003</v>
      </c>
      <c r="M961" s="37">
        <v>54878.179644000003</v>
      </c>
      <c r="N961" s="37">
        <v>54878.179644000003</v>
      </c>
      <c r="O961" s="37">
        <v>54878.179644000003</v>
      </c>
      <c r="P961" s="37">
        <v>54878.179644000003</v>
      </c>
      <c r="Q961" s="37">
        <v>54878.179644000003</v>
      </c>
      <c r="R961" s="37">
        <v>54878.179644000003</v>
      </c>
      <c r="S961" s="37">
        <v>54878.179644000003</v>
      </c>
    </row>
    <row r="962" spans="2:19">
      <c r="B962" s="6">
        <v>2013</v>
      </c>
      <c r="C962" s="36"/>
      <c r="D962" s="36"/>
      <c r="E962" s="36"/>
      <c r="F962" s="36"/>
      <c r="G962" s="36"/>
      <c r="H962" s="36"/>
      <c r="I962" s="36"/>
      <c r="J962" s="37">
        <v>65353.399235999997</v>
      </c>
      <c r="K962" s="37">
        <v>65353.399235999997</v>
      </c>
      <c r="L962" s="37">
        <v>65353.399235999997</v>
      </c>
      <c r="M962" s="37">
        <v>58265.417609999997</v>
      </c>
      <c r="N962" s="37">
        <v>58265.417610000004</v>
      </c>
      <c r="O962" s="37">
        <v>57697.991129999995</v>
      </c>
      <c r="P962" s="37">
        <v>47476.142409</v>
      </c>
      <c r="Q962" s="37">
        <v>47476.142409</v>
      </c>
      <c r="R962" s="37">
        <v>42914.087904</v>
      </c>
      <c r="S962" s="37">
        <f>42914.087904-7579.05</f>
        <v>35335.037903999997</v>
      </c>
    </row>
    <row r="963" spans="2:19">
      <c r="B963" s="6">
        <v>2012</v>
      </c>
      <c r="C963" s="36"/>
      <c r="D963" s="36"/>
      <c r="E963" s="36"/>
      <c r="F963" s="36"/>
      <c r="G963" s="36"/>
      <c r="H963" s="36"/>
      <c r="I963" s="37">
        <v>58105.424897999997</v>
      </c>
      <c r="J963" s="37">
        <v>58105.424897999997</v>
      </c>
      <c r="K963" s="37">
        <v>58105.424897999997</v>
      </c>
      <c r="L963" s="37">
        <v>58105.424897999997</v>
      </c>
      <c r="M963" s="37">
        <v>58105.424897999997</v>
      </c>
      <c r="N963" s="37">
        <v>58105.424897999997</v>
      </c>
      <c r="O963" s="37">
        <v>58105.424897999997</v>
      </c>
      <c r="P963" s="37">
        <v>58105.424897999997</v>
      </c>
      <c r="Q963" s="37">
        <v>58105.424897999997</v>
      </c>
      <c r="R963" s="37">
        <v>58105.424897999997</v>
      </c>
      <c r="S963" s="37">
        <f>58105.424898-8141.05</f>
        <v>49964.374897999995</v>
      </c>
    </row>
    <row r="964" spans="2:19">
      <c r="B964" s="6">
        <v>2011</v>
      </c>
      <c r="C964" s="36"/>
      <c r="D964" s="36"/>
      <c r="E964" s="36"/>
      <c r="F964" s="36"/>
      <c r="G964" s="36"/>
      <c r="H964" s="37">
        <v>37328.271635999998</v>
      </c>
      <c r="I964" s="37">
        <v>37328.271635999998</v>
      </c>
      <c r="J964" s="37">
        <v>37328.271635999998</v>
      </c>
      <c r="K964" s="37">
        <v>37328.271635999998</v>
      </c>
      <c r="L964" s="37">
        <v>37328.271635999998</v>
      </c>
      <c r="M964" s="37">
        <v>37328.271635999998</v>
      </c>
      <c r="N964" s="37">
        <v>37328.271635999998</v>
      </c>
      <c r="O964" s="37">
        <v>37328.271635999998</v>
      </c>
      <c r="P964" s="37">
        <v>36072.024635999995</v>
      </c>
      <c r="Q964" s="37">
        <v>36072.024635999995</v>
      </c>
      <c r="R964" s="37">
        <v>20458.678931999995</v>
      </c>
      <c r="S964" s="37">
        <v>20458.678931999995</v>
      </c>
    </row>
    <row r="965" spans="2:19">
      <c r="B965" s="6">
        <v>2010</v>
      </c>
      <c r="C965" s="36"/>
      <c r="D965" s="36"/>
      <c r="E965" s="36"/>
      <c r="F965" s="36"/>
      <c r="G965" s="37">
        <v>20482.809467999999</v>
      </c>
      <c r="H965" s="37">
        <v>20482.809467999999</v>
      </c>
      <c r="I965" s="37">
        <v>20482.809467999999</v>
      </c>
      <c r="J965" s="37">
        <v>20482.809467999999</v>
      </c>
      <c r="K965" s="37">
        <v>20482.809467999999</v>
      </c>
      <c r="L965" s="37">
        <v>20482.809467999999</v>
      </c>
      <c r="M965" s="37">
        <v>20482.809467999999</v>
      </c>
      <c r="N965" s="37">
        <v>15667.195968</v>
      </c>
      <c r="O965" s="37">
        <v>15667.195968</v>
      </c>
      <c r="P965" s="37">
        <v>8752.7563589999991</v>
      </c>
      <c r="Q965" s="37">
        <v>8752.7563589999991</v>
      </c>
      <c r="R965" s="37">
        <v>0</v>
      </c>
      <c r="S965" s="37">
        <v>0</v>
      </c>
    </row>
    <row r="966" spans="2:19">
      <c r="B966" s="6">
        <v>2009</v>
      </c>
      <c r="C966" s="36"/>
      <c r="D966" s="36"/>
      <c r="E966" s="36"/>
      <c r="F966" s="37">
        <v>58423.216991999994</v>
      </c>
      <c r="G966" s="37">
        <v>58423.216991999994</v>
      </c>
      <c r="H966" s="37">
        <v>58423.216991999994</v>
      </c>
      <c r="I966" s="37">
        <v>58423.216991999994</v>
      </c>
      <c r="J966" s="37">
        <v>39455.868767999993</v>
      </c>
      <c r="K966" s="37">
        <v>39455.868767999993</v>
      </c>
      <c r="L966" s="37">
        <v>39455.868767999993</v>
      </c>
      <c r="M966" s="37">
        <v>39455.868767999993</v>
      </c>
      <c r="N966" s="37">
        <v>39455.868767999993</v>
      </c>
      <c r="O966" s="37">
        <v>39455.868767999993</v>
      </c>
      <c r="P966" s="37">
        <v>24630.906554999994</v>
      </c>
      <c r="Q966" s="37">
        <v>24630.906554999994</v>
      </c>
      <c r="R966" s="37">
        <v>24630.906554999994</v>
      </c>
      <c r="S966" s="37">
        <f>24630.9065549999-10739.31</f>
        <v>13891.5965549999</v>
      </c>
    </row>
    <row r="967" spans="2:19">
      <c r="B967" s="6">
        <v>2008</v>
      </c>
      <c r="C967" s="36"/>
      <c r="D967" s="36"/>
      <c r="E967" s="37">
        <v>30835.508747999997</v>
      </c>
      <c r="F967" s="37">
        <v>30835.508747999997</v>
      </c>
      <c r="G967" s="37">
        <v>30835.508747999997</v>
      </c>
      <c r="H967" s="37">
        <v>30835.508747999997</v>
      </c>
      <c r="I967" s="37">
        <v>30835.508747999997</v>
      </c>
      <c r="J967" s="37">
        <v>18450.362525999997</v>
      </c>
      <c r="K967" s="37">
        <v>18450.362525999997</v>
      </c>
      <c r="L967" s="37">
        <v>18450.362525999997</v>
      </c>
      <c r="M967" s="37">
        <v>14362.445561999997</v>
      </c>
      <c r="N967" s="37">
        <v>14362.445561999997</v>
      </c>
      <c r="O967" s="37">
        <v>4078.881008999997</v>
      </c>
      <c r="P967" s="37">
        <v>3318.8515739999966</v>
      </c>
      <c r="Q967" s="37">
        <v>2655.1344089999966</v>
      </c>
      <c r="R967" s="37">
        <v>2655.1344089999966</v>
      </c>
      <c r="S967" s="37">
        <v>2655.1344089999966</v>
      </c>
    </row>
    <row r="968" spans="2:19">
      <c r="B968" s="6">
        <v>2007</v>
      </c>
      <c r="C968" s="36"/>
      <c r="D968" s="37">
        <v>30678.992783999998</v>
      </c>
      <c r="E968" s="37">
        <v>30678.992783999998</v>
      </c>
      <c r="F968" s="37">
        <v>30678.992783999998</v>
      </c>
      <c r="G968" s="37">
        <v>30678.992783999998</v>
      </c>
      <c r="H968" s="37">
        <v>30678.992783999998</v>
      </c>
      <c r="I968" s="37">
        <v>30678.992783999998</v>
      </c>
      <c r="J968" s="37">
        <v>30678.992783999998</v>
      </c>
      <c r="K968" s="37">
        <v>30678.992783999998</v>
      </c>
      <c r="L968" s="37">
        <v>30678.992783999998</v>
      </c>
      <c r="M968" s="37">
        <v>30678.992783999998</v>
      </c>
      <c r="N968" s="37">
        <v>25129.290701999998</v>
      </c>
      <c r="O968" s="37">
        <v>16269.278483999999</v>
      </c>
      <c r="P968" s="37">
        <v>4971.5038529999983</v>
      </c>
      <c r="Q968" s="37">
        <v>0</v>
      </c>
      <c r="R968" s="37">
        <v>0</v>
      </c>
      <c r="S968" s="37">
        <v>0</v>
      </c>
    </row>
    <row r="969" spans="2:19">
      <c r="B969" s="6">
        <v>2006</v>
      </c>
      <c r="C969" s="37">
        <v>20216.650751999994</v>
      </c>
      <c r="D969" s="37">
        <v>20216.650751999994</v>
      </c>
      <c r="E969" s="37">
        <v>20216.650751999994</v>
      </c>
      <c r="F969" s="37">
        <v>20216.650751999994</v>
      </c>
      <c r="G969" s="37">
        <v>10781.937395999998</v>
      </c>
      <c r="H969" s="37">
        <v>10781.937395999998</v>
      </c>
      <c r="I969" s="37">
        <v>10781.937395999998</v>
      </c>
      <c r="J969" s="37">
        <v>10781.937395999998</v>
      </c>
      <c r="K969" s="37">
        <v>2260.8827459999975</v>
      </c>
      <c r="L969" s="37">
        <v>2260.8827459999975</v>
      </c>
      <c r="M969" s="37">
        <v>2260.8827459999975</v>
      </c>
      <c r="N969" s="37">
        <v>2260.8827459999975</v>
      </c>
      <c r="O969" s="37">
        <v>2260.8827459999975</v>
      </c>
      <c r="P969" s="37">
        <v>2260.8827459999975</v>
      </c>
      <c r="Q969" s="37">
        <v>2260.8827459999975</v>
      </c>
      <c r="R969" s="37">
        <v>43.731983999997738</v>
      </c>
      <c r="S969" s="37">
        <v>43.731983999997738</v>
      </c>
    </row>
    <row r="970" spans="2:19">
      <c r="B970" s="6">
        <v>2005</v>
      </c>
      <c r="C970" s="37">
        <v>60963.663887999981</v>
      </c>
      <c r="D970" s="37">
        <v>60963.663887999981</v>
      </c>
      <c r="E970" s="37">
        <v>60963.663887999981</v>
      </c>
      <c r="F970" s="37">
        <v>26673.461171999992</v>
      </c>
      <c r="G970" s="37">
        <v>21423.705551999992</v>
      </c>
      <c r="H970" s="37">
        <v>21423.705551999992</v>
      </c>
      <c r="I970" s="37">
        <v>21423.705551999992</v>
      </c>
      <c r="J970" s="37">
        <v>21423.705551999992</v>
      </c>
      <c r="K970" s="37">
        <v>21423.705551999992</v>
      </c>
      <c r="L970" s="37">
        <v>8790.4548719999912</v>
      </c>
      <c r="M970" s="37">
        <v>8790.4548719999912</v>
      </c>
      <c r="N970" s="37">
        <v>4215.2507849999911</v>
      </c>
      <c r="O970" s="37">
        <v>4215.2507849999911</v>
      </c>
      <c r="P970" s="37">
        <v>4215.2507849999911</v>
      </c>
      <c r="Q970" s="37">
        <v>0</v>
      </c>
      <c r="R970" s="37">
        <v>0</v>
      </c>
      <c r="S970" s="37">
        <v>0</v>
      </c>
    </row>
    <row r="971" spans="2:19">
      <c r="B971" s="6">
        <v>2004</v>
      </c>
      <c r="C971" s="37">
        <v>51892.999999999993</v>
      </c>
      <c r="D971" s="37">
        <v>51892.999999999993</v>
      </c>
      <c r="E971" s="37">
        <v>51892.999999999993</v>
      </c>
      <c r="F971" s="37">
        <v>51892.999999999993</v>
      </c>
      <c r="G971" s="37">
        <v>51892.999999999993</v>
      </c>
      <c r="H971" s="37">
        <v>51892.999999999993</v>
      </c>
      <c r="I971" s="37">
        <v>51892.999999999993</v>
      </c>
      <c r="J971" s="37">
        <v>51892.999999999993</v>
      </c>
      <c r="K971" s="37">
        <v>51892.999999999993</v>
      </c>
      <c r="L971" s="37">
        <v>51892.999999999993</v>
      </c>
      <c r="M971" s="37">
        <v>51892.999999999993</v>
      </c>
      <c r="N971" s="37">
        <v>51892.999999999993</v>
      </c>
      <c r="O971" s="37">
        <v>51892.999999999993</v>
      </c>
      <c r="P971" s="37">
        <v>51892.999999999993</v>
      </c>
      <c r="Q971" s="37">
        <v>51892.999999999993</v>
      </c>
      <c r="R971" s="37">
        <v>51892.999999999993</v>
      </c>
      <c r="S971" s="37">
        <v>51892.999999999993</v>
      </c>
    </row>
    <row r="972" spans="2:19">
      <c r="B972" s="6">
        <v>2003</v>
      </c>
      <c r="C972" s="37">
        <v>17004.312802</v>
      </c>
      <c r="D972" s="37">
        <v>17004.312802</v>
      </c>
      <c r="E972" s="37">
        <v>17004.312802</v>
      </c>
      <c r="F972" s="37">
        <v>13881.863025999999</v>
      </c>
      <c r="G972" s="37">
        <v>9440.5092939999995</v>
      </c>
      <c r="H972" s="37">
        <v>4822.6594599999989</v>
      </c>
      <c r="I972" s="37">
        <v>4822.6594599999989</v>
      </c>
      <c r="J972" s="37">
        <v>4822.6594599999989</v>
      </c>
      <c r="K972" s="37">
        <v>4822.6594599999989</v>
      </c>
      <c r="L972" s="37">
        <v>4822.6594599999989</v>
      </c>
      <c r="M972" s="37">
        <v>4822.6594599999989</v>
      </c>
      <c r="N972" s="37">
        <v>4822.6594599999989</v>
      </c>
      <c r="O972" s="37">
        <v>4822.6594599999989</v>
      </c>
      <c r="P972" s="37">
        <v>4822.6594599999989</v>
      </c>
      <c r="Q972" s="37">
        <v>4822.6594599999989</v>
      </c>
      <c r="R972" s="37">
        <v>4822.6594599999989</v>
      </c>
      <c r="S972" s="37">
        <v>4822.6594599999989</v>
      </c>
    </row>
    <row r="973" spans="2:19">
      <c r="B973" s="6">
        <v>2002</v>
      </c>
      <c r="C973" s="37">
        <v>75716.178194000007</v>
      </c>
      <c r="D973" s="37">
        <v>75716.178194000007</v>
      </c>
      <c r="E973" s="37">
        <v>75716.178194000007</v>
      </c>
      <c r="F973" s="37">
        <v>75716.178194000007</v>
      </c>
      <c r="G973" s="37">
        <v>75716.178194000007</v>
      </c>
      <c r="H973" s="37">
        <v>71164.635500000004</v>
      </c>
      <c r="I973" s="37">
        <v>71164.635500000004</v>
      </c>
      <c r="J973" s="37">
        <v>71164.635500000004</v>
      </c>
      <c r="K973" s="37">
        <v>71164.635500000004</v>
      </c>
      <c r="L973" s="37">
        <v>71164.635500000004</v>
      </c>
      <c r="M973" s="37">
        <v>71164.635500000004</v>
      </c>
      <c r="N973" s="37">
        <v>71164.635500000004</v>
      </c>
      <c r="O973" s="37">
        <v>71164.635500000004</v>
      </c>
      <c r="P973" s="37">
        <v>71164.635500000004</v>
      </c>
      <c r="Q973" s="37">
        <v>71164.635500000004</v>
      </c>
      <c r="R973" s="37">
        <v>71164.635500000004</v>
      </c>
      <c r="S973" s="37">
        <v>71164.635500000004</v>
      </c>
    </row>
    <row r="974" spans="2:19">
      <c r="B974" s="6">
        <v>2001</v>
      </c>
      <c r="C974" s="37">
        <v>698.63232599999992</v>
      </c>
      <c r="D974" s="37">
        <v>698.63232599999992</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15886.796507999999</v>
      </c>
      <c r="D975" s="37">
        <v>15886.796507999999</v>
      </c>
      <c r="E975" s="37">
        <v>5732.2920960000001</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29389.886982</v>
      </c>
      <c r="D976" s="37">
        <v>24999.649722000002</v>
      </c>
      <c r="E976" s="37">
        <v>21806.308764000001</v>
      </c>
      <c r="F976" s="37">
        <v>13841.735003999998</v>
      </c>
      <c r="G976" s="37">
        <v>10668.814632</v>
      </c>
      <c r="H976" s="37">
        <v>0</v>
      </c>
      <c r="I976" s="37">
        <v>0</v>
      </c>
      <c r="J976" s="37">
        <v>0</v>
      </c>
      <c r="K976" s="37">
        <v>0</v>
      </c>
      <c r="L976" s="37">
        <v>0</v>
      </c>
      <c r="M976" s="37">
        <v>0</v>
      </c>
      <c r="N976" s="37">
        <v>0</v>
      </c>
      <c r="O976" s="37">
        <v>0</v>
      </c>
      <c r="P976" s="37">
        <v>0</v>
      </c>
      <c r="Q976" s="37">
        <v>0</v>
      </c>
      <c r="R976" s="37">
        <v>0</v>
      </c>
      <c r="S976" s="37">
        <v>0</v>
      </c>
    </row>
    <row r="977" spans="2:19">
      <c r="B977" s="6">
        <v>1998</v>
      </c>
      <c r="C977" s="37">
        <v>16617.269681999998</v>
      </c>
      <c r="D977" s="37">
        <v>12049.785594000001</v>
      </c>
      <c r="E977" s="37">
        <v>11041.598321999998</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6794.212896</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19198.248894</v>
      </c>
      <c r="D979" s="37">
        <v>12907.454400000001</v>
      </c>
      <c r="E979" s="37">
        <v>6415.2556380000005</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12521.077955999999</v>
      </c>
      <c r="D980" s="37">
        <v>8395.2472319999997</v>
      </c>
      <c r="E980" s="37">
        <v>8395.2472319999997</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657.98407799999995</v>
      </c>
      <c r="D981" s="37">
        <v>657.98407799999995</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39.608136000000002</v>
      </c>
      <c r="D983" s="37">
        <v>39.608136000000002</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690.26948999999991</v>
      </c>
      <c r="D989" s="37">
        <v>690.26948999999991</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936.01272599999993</v>
      </c>
      <c r="D993" s="37">
        <v>936.01272599999993</v>
      </c>
      <c r="E993" s="37">
        <v>936.01272599999993</v>
      </c>
      <c r="F993" s="37">
        <v>936.01272599999993</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665.60876999999994</v>
      </c>
      <c r="D1000" s="37">
        <v>665.60876999999994</v>
      </c>
      <c r="E1000" s="37">
        <v>665.60876999999994</v>
      </c>
      <c r="F1000" s="37">
        <v>665.60876999999994</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5444.0971920000002</v>
      </c>
      <c r="D1001" s="37">
        <v>5444.0971920000002</v>
      </c>
      <c r="E1001" s="37">
        <v>5444.0971920000002</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335333.51127199997</v>
      </c>
      <c r="D1046" s="8">
        <f>SUM(D968:D1045)</f>
        <v>339843.94459399994</v>
      </c>
      <c r="E1046" s="8">
        <f>SUM(E967:E1045)</f>
        <v>347744.72790799994</v>
      </c>
      <c r="F1046" s="8">
        <f>SUM(F966:F1045)</f>
        <v>323762.228168</v>
      </c>
      <c r="G1046" s="8">
        <f>SUM(G965:G1045)</f>
        <v>320344.67306</v>
      </c>
      <c r="H1046" s="8">
        <f>SUM(H959:H1045)</f>
        <v>337834.73753599997</v>
      </c>
      <c r="I1046" s="8">
        <f>SUM(I959:I1045)</f>
        <v>395940.16243399994</v>
      </c>
      <c r="J1046" s="8">
        <f t="shared" ref="J1046" si="17">SUM(J959:J1045)</f>
        <v>429941.067224</v>
      </c>
      <c r="K1046" s="8">
        <f>SUM(K959:K1045)</f>
        <v>476298.19221799995</v>
      </c>
      <c r="L1046" s="8">
        <f t="shared" ref="L1046" si="18">SUM(L959:L1045)</f>
        <v>496767.98641999997</v>
      </c>
      <c r="M1046" s="8">
        <f>SUM(M959:M1045)</f>
        <v>521351.59134199994</v>
      </c>
      <c r="N1046" s="11">
        <f>SUM(N954:N1045)</f>
        <v>521245.24167299992</v>
      </c>
      <c r="O1046" s="11">
        <f>SUM(O954:O1045)</f>
        <v>525378.51842199999</v>
      </c>
      <c r="P1046" s="11">
        <f>SUM(P954:P1045)</f>
        <v>532527.64681299997</v>
      </c>
      <c r="Q1046" s="11">
        <f>SUM(Q954:Q1045)</f>
        <v>573078.21501000004</v>
      </c>
      <c r="R1046" s="11">
        <f>SUM(R953:R1045)</f>
        <v>578039.91768000007</v>
      </c>
      <c r="S1046" s="11">
        <f>SUM(S953:S1045)</f>
        <v>600430.15767999983</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67077.019998000003</v>
      </c>
      <c r="N1054" s="37">
        <v>67077.019998000003</v>
      </c>
      <c r="O1054" s="37">
        <v>67077.019998000003</v>
      </c>
      <c r="P1054" s="37">
        <v>67077.019998000003</v>
      </c>
      <c r="Q1054" s="37">
        <v>67077.019998000003</v>
      </c>
      <c r="R1054" s="37">
        <v>67077.019998000003</v>
      </c>
      <c r="S1054" s="37">
        <v>67077.019998000003</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1424.1897959999999</v>
      </c>
      <c r="D1065" s="37">
        <v>1424.1897959999999</v>
      </c>
      <c r="E1065" s="37">
        <v>1424.1897959999999</v>
      </c>
      <c r="F1065" s="37">
        <v>1424.1897959999999</v>
      </c>
      <c r="G1065" s="37">
        <v>1424.1897959999999</v>
      </c>
      <c r="H1065" s="37">
        <v>1424.1897959999999</v>
      </c>
      <c r="I1065" s="37">
        <v>1424.1897959999999</v>
      </c>
      <c r="J1065" s="37">
        <v>1424.1897959999999</v>
      </c>
      <c r="K1065" s="37">
        <v>1424.1897959999999</v>
      </c>
      <c r="L1065" s="37">
        <v>1424.1897959999999</v>
      </c>
      <c r="M1065" s="37">
        <v>1424.1897959999999</v>
      </c>
      <c r="N1065" s="37">
        <v>1424.1897959999999</v>
      </c>
      <c r="O1065" s="37">
        <v>1424.1897959999999</v>
      </c>
      <c r="P1065" s="37">
        <v>1424.1897959999999</v>
      </c>
      <c r="Q1065" s="37">
        <v>1424.1897959999999</v>
      </c>
      <c r="R1065" s="37">
        <v>1424.1897959999999</v>
      </c>
      <c r="S1065" s="37">
        <v>1424.1897959999999</v>
      </c>
    </row>
    <row r="1066" spans="2:19">
      <c r="B1066" s="6">
        <v>2004</v>
      </c>
      <c r="C1066" s="37">
        <v>57826.234687499993</v>
      </c>
      <c r="D1066" s="37">
        <v>57826.234687499993</v>
      </c>
      <c r="E1066" s="37">
        <v>57826.234687499993</v>
      </c>
      <c r="F1066" s="37">
        <v>57826.234687499993</v>
      </c>
      <c r="G1066" s="37">
        <v>57826.234687499993</v>
      </c>
      <c r="H1066" s="37">
        <v>57826.234687499993</v>
      </c>
      <c r="I1066" s="37">
        <v>57826.234687499993</v>
      </c>
      <c r="J1066" s="37">
        <v>57826.234687499993</v>
      </c>
      <c r="K1066" s="37">
        <v>57826.234687499993</v>
      </c>
      <c r="L1066" s="37">
        <v>57826.234687499993</v>
      </c>
      <c r="M1066" s="37">
        <v>57826.234687499993</v>
      </c>
      <c r="N1066" s="37">
        <v>57826.234687499993</v>
      </c>
      <c r="O1066" s="37">
        <v>57826.234687499993</v>
      </c>
      <c r="P1066" s="37">
        <v>57826.234687499993</v>
      </c>
      <c r="Q1066" s="37">
        <v>57826.234687499993</v>
      </c>
      <c r="R1066" s="37">
        <v>57826.234687499993</v>
      </c>
      <c r="S1066" s="37">
        <v>57826.234687499993</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90063</v>
      </c>
      <c r="D1069" s="37">
        <v>90063</v>
      </c>
      <c r="E1069" s="37">
        <v>90063</v>
      </c>
      <c r="F1069" s="37">
        <v>90063</v>
      </c>
      <c r="G1069" s="37">
        <v>90063</v>
      </c>
      <c r="H1069" s="37">
        <v>90063</v>
      </c>
      <c r="I1069" s="37">
        <v>90063</v>
      </c>
      <c r="J1069" s="37">
        <v>90063</v>
      </c>
      <c r="K1069" s="37">
        <v>90063</v>
      </c>
      <c r="L1069" s="37">
        <v>90063</v>
      </c>
      <c r="M1069" s="37">
        <v>90063</v>
      </c>
      <c r="N1069" s="37">
        <v>90063</v>
      </c>
      <c r="O1069" s="37">
        <v>90063</v>
      </c>
      <c r="P1069" s="37">
        <v>90063</v>
      </c>
      <c r="Q1069" s="37">
        <v>90063</v>
      </c>
      <c r="R1069" s="37">
        <v>90063</v>
      </c>
      <c r="S1069" s="37">
        <v>90063</v>
      </c>
    </row>
    <row r="1070" spans="2:19">
      <c r="B1070" s="6">
        <v>2000</v>
      </c>
      <c r="C1070" s="37">
        <v>295.99999999999994</v>
      </c>
      <c r="D1070" s="37">
        <v>295.99999999999994</v>
      </c>
      <c r="E1070" s="37">
        <v>295.99999999999994</v>
      </c>
      <c r="F1070" s="37">
        <v>295.99999999999994</v>
      </c>
      <c r="G1070" s="37">
        <v>295.99999999999994</v>
      </c>
      <c r="H1070" s="37">
        <v>295.99999999999994</v>
      </c>
      <c r="I1070" s="37">
        <v>295.99999999999994</v>
      </c>
      <c r="J1070" s="37">
        <v>295.99999999999994</v>
      </c>
      <c r="K1070" s="37">
        <v>295.99999999999994</v>
      </c>
      <c r="L1070" s="37">
        <v>295.99999999999994</v>
      </c>
      <c r="M1070" s="37">
        <v>295.99999999999994</v>
      </c>
      <c r="N1070" s="37">
        <v>295.99999999999994</v>
      </c>
      <c r="O1070" s="37">
        <v>295.99999999999994</v>
      </c>
      <c r="P1070" s="37">
        <v>295.99999999999994</v>
      </c>
      <c r="Q1070" s="37">
        <v>295.99999999999994</v>
      </c>
      <c r="R1070" s="37">
        <v>295.99999999999994</v>
      </c>
      <c r="S1070" s="37">
        <v>295.99999999999994</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149609.42448349998</v>
      </c>
      <c r="D1141" s="8">
        <f>SUM(D1063:D1140)</f>
        <v>149609.42448349998</v>
      </c>
      <c r="E1141" s="8">
        <f>SUM(E1062:E1140)</f>
        <v>149609.42448349998</v>
      </c>
      <c r="F1141" s="8">
        <f>SUM(F1061:F1140)</f>
        <v>149609.42448349998</v>
      </c>
      <c r="G1141" s="8">
        <f>SUM(G1060:G1140)</f>
        <v>149609.42448349998</v>
      </c>
      <c r="H1141" s="8">
        <f>SUM(H1054:H1140)</f>
        <v>149609.42448349998</v>
      </c>
      <c r="I1141" s="8">
        <f>SUM(I1054:I1140)</f>
        <v>149609.42448349998</v>
      </c>
      <c r="J1141" s="8">
        <f t="shared" ref="J1141" si="19">SUM(J1054:J1140)</f>
        <v>149609.42448349998</v>
      </c>
      <c r="K1141" s="8">
        <f>SUM(K1054:K1140)</f>
        <v>149609.42448349998</v>
      </c>
      <c r="L1141" s="8">
        <f t="shared" ref="L1141" si="20">SUM(L1054:L1140)</f>
        <v>149609.42448349998</v>
      </c>
      <c r="M1141" s="8">
        <f>SUM(M1054:M1140)</f>
        <v>216686.44448150002</v>
      </c>
      <c r="N1141" s="11">
        <f>SUM(N1049:N1140)</f>
        <v>216686.44448150002</v>
      </c>
      <c r="O1141" s="11">
        <f>SUM(O1049:O1140)</f>
        <v>216686.44448150002</v>
      </c>
      <c r="P1141" s="11">
        <f>SUM(P1049:P1140)</f>
        <v>216686.44448150002</v>
      </c>
      <c r="Q1141" s="11">
        <f>SUM(Q1049:Q1140)</f>
        <v>216686.44448150002</v>
      </c>
      <c r="R1141" s="11">
        <f>SUM(R1048:R1140)</f>
        <v>216686.44448150002</v>
      </c>
      <c r="S1141" s="11">
        <f>SUM(S1048:S1140)</f>
        <v>216686.44448150002</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46292.79</v>
      </c>
      <c r="D1163" s="37">
        <v>46292.79</v>
      </c>
      <c r="E1163" s="37">
        <v>46292.79</v>
      </c>
      <c r="F1163" s="37">
        <v>46292.79</v>
      </c>
      <c r="G1163" s="37">
        <v>46292.79</v>
      </c>
      <c r="H1163" s="37">
        <v>46292.79</v>
      </c>
      <c r="I1163" s="37">
        <v>46292.79</v>
      </c>
      <c r="J1163" s="37">
        <v>46292.79</v>
      </c>
      <c r="K1163" s="37">
        <v>46292.79</v>
      </c>
      <c r="L1163" s="37">
        <v>46292.79</v>
      </c>
      <c r="M1163" s="37">
        <v>46292.79</v>
      </c>
      <c r="N1163" s="37">
        <v>46292.79</v>
      </c>
      <c r="O1163" s="37">
        <v>46292.79</v>
      </c>
      <c r="P1163" s="37">
        <v>46292.79</v>
      </c>
      <c r="Q1163" s="37">
        <v>46292.79</v>
      </c>
      <c r="R1163" s="37">
        <v>46292.79</v>
      </c>
      <c r="S1163" s="37">
        <v>46292.79</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641568.9</v>
      </c>
      <c r="D1166" s="37">
        <v>641568.9</v>
      </c>
      <c r="E1166" s="37">
        <v>641568.9</v>
      </c>
      <c r="F1166" s="37">
        <v>641568.9</v>
      </c>
      <c r="G1166" s="37">
        <v>641568.9</v>
      </c>
      <c r="H1166" s="37">
        <v>641568.9</v>
      </c>
      <c r="I1166" s="37">
        <v>641568.9</v>
      </c>
      <c r="J1166" s="37">
        <v>641568.9</v>
      </c>
      <c r="K1166" s="37">
        <v>641568.9</v>
      </c>
      <c r="L1166" s="37">
        <v>641568.9</v>
      </c>
      <c r="M1166" s="37">
        <v>641568.9</v>
      </c>
      <c r="N1166" s="37">
        <v>641568.9</v>
      </c>
      <c r="O1166" s="37">
        <v>641568.9</v>
      </c>
      <c r="P1166" s="37">
        <v>641568.9</v>
      </c>
      <c r="Q1166" s="37">
        <v>641568.9</v>
      </c>
      <c r="R1166" s="37">
        <v>641568.9</v>
      </c>
      <c r="S1166" s="37">
        <v>641568.9</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29403.37</v>
      </c>
      <c r="D1175" s="37">
        <v>24566.55</v>
      </c>
      <c r="E1175" s="37">
        <v>24566.55</v>
      </c>
      <c r="F1175" s="37">
        <v>24566.55</v>
      </c>
      <c r="G1175" s="37">
        <v>24566.55</v>
      </c>
      <c r="H1175" s="37">
        <v>24566.55</v>
      </c>
      <c r="I1175" s="37">
        <v>24566.55</v>
      </c>
      <c r="J1175" s="37">
        <v>24566.55</v>
      </c>
      <c r="K1175" s="37">
        <v>24566.55</v>
      </c>
      <c r="L1175" s="37">
        <v>24566.55</v>
      </c>
      <c r="M1175" s="37">
        <v>24566.55</v>
      </c>
      <c r="N1175" s="37">
        <v>24566.55</v>
      </c>
      <c r="O1175" s="37">
        <v>24566.55</v>
      </c>
      <c r="P1175" s="37">
        <v>24566.55</v>
      </c>
      <c r="Q1175" s="37">
        <v>24566.55</v>
      </c>
      <c r="R1175" s="37">
        <v>24566.55</v>
      </c>
      <c r="S1175" s="37">
        <v>24566.55</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26268.65</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487.77</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21214.27</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26677.68</v>
      </c>
      <c r="D1202" s="37">
        <v>7146.33</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16246.81</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97450.86</v>
      </c>
      <c r="D1204" s="37">
        <v>97450.86</v>
      </c>
      <c r="E1204" s="37">
        <v>97450.86</v>
      </c>
      <c r="F1204" s="37">
        <v>97450.86</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7190.29</v>
      </c>
      <c r="D1205" s="37">
        <v>1366.68</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1653.01</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4055.05</v>
      </c>
      <c r="D1207" s="37">
        <v>4055.05</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2486.11</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1821.03</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7210.24</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930026.83000000031</v>
      </c>
      <c r="D1236" s="8">
        <f>SUM(D1158:D1235)</f>
        <v>822447.16000000015</v>
      </c>
      <c r="E1236" s="8">
        <f>SUM(E1157:E1235)</f>
        <v>809879.10000000009</v>
      </c>
      <c r="F1236" s="8">
        <f>SUM(F1156:F1235)</f>
        <v>809879.10000000009</v>
      </c>
      <c r="G1236" s="8">
        <f>SUM(G1155:G1235)</f>
        <v>712428.24000000011</v>
      </c>
      <c r="H1236" s="8">
        <f>SUM(H1149:H1235)</f>
        <v>712428.24000000011</v>
      </c>
      <c r="I1236" s="8">
        <f>SUM(I1149:I1235)</f>
        <v>712428.24000000011</v>
      </c>
      <c r="J1236" s="8">
        <f t="shared" ref="J1236" si="21">SUM(J1149:J1235)</f>
        <v>712428.24000000011</v>
      </c>
      <c r="K1236" s="8">
        <f>SUM(K1149:K1235)</f>
        <v>712428.24000000011</v>
      </c>
      <c r="L1236" s="8">
        <f t="shared" ref="L1236" si="22">SUM(L1149:L1235)</f>
        <v>712428.24000000011</v>
      </c>
      <c r="M1236" s="8">
        <f>SUM(M1149:M1235)</f>
        <v>712428.24000000011</v>
      </c>
      <c r="N1236" s="11">
        <f>SUM(N1144:N1235)</f>
        <v>712428.24000000011</v>
      </c>
      <c r="O1236" s="11">
        <f>SUM(O1144:O1235)</f>
        <v>712428.24000000011</v>
      </c>
      <c r="P1236" s="11">
        <f>SUM(P1144:P1235)</f>
        <v>712428.24000000011</v>
      </c>
      <c r="Q1236" s="11">
        <f>SUM(Q1144:Q1235)</f>
        <v>712428.24000000011</v>
      </c>
      <c r="R1236" s="11">
        <f>SUM(R1143:R1235)</f>
        <v>712428.24000000011</v>
      </c>
      <c r="S1236" s="11">
        <f>SUM(S1143:S1235)</f>
        <v>712428.24000000011</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549708.93999999994</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60354.41</v>
      </c>
      <c r="M1720" s="37">
        <v>60354.41</v>
      </c>
      <c r="N1720" s="37">
        <v>60354.41</v>
      </c>
      <c r="O1720" s="37">
        <v>60354.41</v>
      </c>
      <c r="P1720" s="37">
        <v>60354.41</v>
      </c>
      <c r="Q1720" s="37">
        <v>60354.41</v>
      </c>
      <c r="R1720" s="37">
        <v>60354.41</v>
      </c>
      <c r="S1720" s="37">
        <v>60354.41</v>
      </c>
    </row>
    <row r="1721" spans="1:19">
      <c r="B1721" s="6">
        <v>2014</v>
      </c>
      <c r="C1721" s="36"/>
      <c r="D1721" s="36"/>
      <c r="E1721" s="36"/>
      <c r="F1721" s="36"/>
      <c r="G1721" s="36"/>
      <c r="H1721" s="36"/>
      <c r="I1721" s="36"/>
      <c r="J1721" s="36"/>
      <c r="K1721" s="37">
        <v>173180.47</v>
      </c>
      <c r="L1721" s="37">
        <v>173180.47</v>
      </c>
      <c r="M1721" s="37">
        <v>173180.47</v>
      </c>
      <c r="N1721" s="37">
        <v>173180.47</v>
      </c>
      <c r="O1721" s="37">
        <v>173180.47</v>
      </c>
      <c r="P1721" s="37">
        <v>173180.47</v>
      </c>
      <c r="Q1721" s="37">
        <v>173180.47</v>
      </c>
      <c r="R1721" s="37">
        <v>173180.47</v>
      </c>
      <c r="S1721" s="37">
        <v>173180.47</v>
      </c>
    </row>
    <row r="1722" spans="1:19">
      <c r="B1722" s="6">
        <v>2013</v>
      </c>
      <c r="C1722" s="36"/>
      <c r="D1722" s="36"/>
      <c r="E1722" s="36"/>
      <c r="F1722" s="36"/>
      <c r="G1722" s="36"/>
      <c r="H1722" s="36"/>
      <c r="I1722" s="36"/>
      <c r="J1722" s="37">
        <v>47260.15</v>
      </c>
      <c r="K1722" s="37">
        <v>47260.15</v>
      </c>
      <c r="L1722" s="37">
        <v>47260.15</v>
      </c>
      <c r="M1722" s="37">
        <v>47260.15</v>
      </c>
      <c r="N1722" s="37">
        <v>47260.15</v>
      </c>
      <c r="O1722" s="37">
        <v>47260.15</v>
      </c>
      <c r="P1722" s="37">
        <v>47260.15</v>
      </c>
      <c r="Q1722" s="37">
        <v>47260.15</v>
      </c>
      <c r="R1722" s="37">
        <v>47260.15</v>
      </c>
      <c r="S1722" s="37">
        <v>47260.15</v>
      </c>
    </row>
    <row r="1723" spans="1:19">
      <c r="B1723" s="6">
        <v>2012</v>
      </c>
      <c r="C1723" s="36"/>
      <c r="D1723" s="36"/>
      <c r="E1723" s="36"/>
      <c r="F1723" s="36"/>
      <c r="G1723" s="36"/>
      <c r="H1723" s="36"/>
      <c r="I1723" s="37">
        <v>30436.94</v>
      </c>
      <c r="J1723" s="37">
        <v>30436.94</v>
      </c>
      <c r="K1723" s="37">
        <v>30436.94</v>
      </c>
      <c r="L1723" s="37">
        <v>30436.94</v>
      </c>
      <c r="M1723" s="37">
        <v>30436.94</v>
      </c>
      <c r="N1723" s="37">
        <v>30436.94</v>
      </c>
      <c r="O1723" s="37">
        <v>30436.94</v>
      </c>
      <c r="P1723" s="37">
        <v>30436.94</v>
      </c>
      <c r="Q1723" s="37">
        <v>30436.94</v>
      </c>
      <c r="R1723" s="37">
        <v>30436.94</v>
      </c>
      <c r="S1723" s="37">
        <v>30436.94</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37717.54</v>
      </c>
      <c r="D1734" s="37">
        <v>37717.54</v>
      </c>
      <c r="E1734" s="37">
        <v>37717.54</v>
      </c>
      <c r="F1734" s="37">
        <v>37717.54</v>
      </c>
      <c r="G1734" s="37">
        <v>37717.54</v>
      </c>
      <c r="H1734" s="37">
        <v>37717.54</v>
      </c>
      <c r="I1734" s="37">
        <v>37717.54</v>
      </c>
      <c r="J1734" s="37">
        <v>37717.54</v>
      </c>
      <c r="K1734" s="37">
        <v>37717.54</v>
      </c>
      <c r="L1734" s="37">
        <v>37717.54</v>
      </c>
      <c r="M1734" s="37">
        <v>37717.54</v>
      </c>
      <c r="N1734" s="37">
        <v>37717.54</v>
      </c>
      <c r="O1734" s="37">
        <v>37717.54</v>
      </c>
      <c r="P1734" s="37">
        <v>37717.54</v>
      </c>
      <c r="Q1734" s="37">
        <v>37717.54</v>
      </c>
      <c r="R1734" s="37">
        <v>37717.54</v>
      </c>
      <c r="S1734" s="37">
        <v>37717.54</v>
      </c>
    </row>
    <row r="1735" spans="2:19">
      <c r="B1735" s="6">
        <v>2000</v>
      </c>
      <c r="C1735" s="37">
        <v>7094.11</v>
      </c>
      <c r="D1735" s="37">
        <v>7094.11</v>
      </c>
      <c r="E1735" s="37">
        <v>7094.11</v>
      </c>
      <c r="F1735" s="37">
        <v>7094.11</v>
      </c>
      <c r="G1735" s="37">
        <v>7094.11</v>
      </c>
      <c r="H1735" s="37">
        <v>7094.11</v>
      </c>
      <c r="I1735" s="37">
        <v>7094.11</v>
      </c>
      <c r="J1735" s="37">
        <v>7094.11</v>
      </c>
      <c r="K1735" s="37">
        <v>7094.11</v>
      </c>
      <c r="L1735" s="37">
        <v>7094.11</v>
      </c>
      <c r="M1735" s="37">
        <v>7094.11</v>
      </c>
      <c r="N1735" s="37">
        <v>7094.11</v>
      </c>
      <c r="O1735" s="37">
        <v>7094.11</v>
      </c>
      <c r="P1735" s="37">
        <v>7094.11</v>
      </c>
      <c r="Q1735" s="37">
        <v>7094.11</v>
      </c>
      <c r="R1735" s="37">
        <v>7094.11</v>
      </c>
      <c r="S1735" s="37">
        <v>7094.11</v>
      </c>
    </row>
    <row r="1736" spans="2:19">
      <c r="B1736" s="6">
        <v>1999</v>
      </c>
      <c r="C1736" s="37">
        <v>32244.159999999996</v>
      </c>
      <c r="D1736" s="37">
        <v>32244.159999999996</v>
      </c>
      <c r="E1736" s="37">
        <v>32244.159999999996</v>
      </c>
      <c r="F1736" s="37">
        <v>32244.159999999996</v>
      </c>
      <c r="G1736" s="37">
        <v>32244.159999999996</v>
      </c>
      <c r="H1736" s="37">
        <v>32244.159999999996</v>
      </c>
      <c r="I1736" s="37">
        <v>32244.159999999996</v>
      </c>
      <c r="J1736" s="37">
        <v>32244.159999999996</v>
      </c>
      <c r="K1736" s="37">
        <v>32244.159999999996</v>
      </c>
      <c r="L1736" s="37">
        <v>32244.159999999996</v>
      </c>
      <c r="M1736" s="37">
        <v>32244.159999999996</v>
      </c>
      <c r="N1736" s="37">
        <v>32244.159999999996</v>
      </c>
      <c r="O1736" s="37">
        <v>32244.159999999996</v>
      </c>
      <c r="P1736" s="37">
        <v>32244.159999999996</v>
      </c>
      <c r="Q1736" s="37">
        <v>32244.159999999996</v>
      </c>
      <c r="R1736" s="37">
        <v>32244.159999999996</v>
      </c>
      <c r="S1736" s="37">
        <v>32244.159999999996</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6349.73</v>
      </c>
      <c r="D1739" s="37">
        <v>6349.73</v>
      </c>
      <c r="E1739" s="37">
        <v>6349.73</v>
      </c>
      <c r="F1739" s="37">
        <v>6349.73</v>
      </c>
      <c r="G1739" s="37">
        <v>6349.73</v>
      </c>
      <c r="H1739" s="37">
        <v>6349.73</v>
      </c>
      <c r="I1739" s="37">
        <v>6349.73</v>
      </c>
      <c r="J1739" s="37">
        <v>6349.73</v>
      </c>
      <c r="K1739" s="37">
        <v>6349.73</v>
      </c>
      <c r="L1739" s="37">
        <v>6349.73</v>
      </c>
      <c r="M1739" s="37">
        <v>6349.73</v>
      </c>
      <c r="N1739" s="37">
        <v>6349.73</v>
      </c>
      <c r="O1739" s="37">
        <v>6349.73</v>
      </c>
      <c r="P1739" s="37">
        <v>6349.73</v>
      </c>
      <c r="Q1739" s="37">
        <v>6349.73</v>
      </c>
      <c r="R1739" s="37">
        <v>6349.73</v>
      </c>
      <c r="S1739" s="37">
        <v>6349.73</v>
      </c>
    </row>
    <row r="1740" spans="2:19">
      <c r="B1740" s="6">
        <v>1995</v>
      </c>
      <c r="C1740" s="37">
        <v>22900.86</v>
      </c>
      <c r="D1740" s="37">
        <v>22900.86</v>
      </c>
      <c r="E1740" s="37">
        <v>22900.86</v>
      </c>
      <c r="F1740" s="37">
        <v>22900.86</v>
      </c>
      <c r="G1740" s="37">
        <v>22900.86</v>
      </c>
      <c r="H1740" s="37">
        <v>22900.86</v>
      </c>
      <c r="I1740" s="37">
        <v>22900.86</v>
      </c>
      <c r="J1740" s="37">
        <v>22900.86</v>
      </c>
      <c r="K1740" s="37">
        <v>22900.86</v>
      </c>
      <c r="L1740" s="37">
        <v>22900.86</v>
      </c>
      <c r="M1740" s="37">
        <v>22900.86</v>
      </c>
      <c r="N1740" s="37">
        <v>22900.86</v>
      </c>
      <c r="O1740" s="37">
        <v>22900.86</v>
      </c>
      <c r="P1740" s="37">
        <v>22900.86</v>
      </c>
      <c r="Q1740" s="37">
        <v>22900.86</v>
      </c>
      <c r="R1740" s="37">
        <v>22900.86</v>
      </c>
      <c r="S1740" s="37">
        <v>22900.86</v>
      </c>
    </row>
    <row r="1741" spans="2:19">
      <c r="B1741" s="6">
        <v>1994</v>
      </c>
      <c r="C1741" s="37">
        <v>17185.43</v>
      </c>
      <c r="D1741" s="37">
        <v>17185.43</v>
      </c>
      <c r="E1741" s="37">
        <v>17185.43</v>
      </c>
      <c r="F1741" s="37">
        <v>17185.43</v>
      </c>
      <c r="G1741" s="37">
        <v>17185.43</v>
      </c>
      <c r="H1741" s="37">
        <v>17185.43</v>
      </c>
      <c r="I1741" s="37">
        <v>17185.43</v>
      </c>
      <c r="J1741" s="37">
        <v>17185.43</v>
      </c>
      <c r="K1741" s="37">
        <v>17185.43</v>
      </c>
      <c r="L1741" s="37">
        <v>17185.43</v>
      </c>
      <c r="M1741" s="37">
        <v>17185.43</v>
      </c>
      <c r="N1741" s="37">
        <v>17185.43</v>
      </c>
      <c r="O1741" s="37">
        <v>17185.43</v>
      </c>
      <c r="P1741" s="37">
        <v>17185.43</v>
      </c>
      <c r="Q1741" s="37">
        <v>17185.43</v>
      </c>
      <c r="R1741" s="37">
        <v>17185.43</v>
      </c>
      <c r="S1741" s="37">
        <v>17185.43</v>
      </c>
    </row>
    <row r="1742" spans="2:19">
      <c r="B1742" s="6">
        <v>1993</v>
      </c>
      <c r="C1742" s="37">
        <v>82840.800000000003</v>
      </c>
      <c r="D1742" s="37">
        <v>82840.800000000003</v>
      </c>
      <c r="E1742" s="37">
        <v>82840.800000000003</v>
      </c>
      <c r="F1742" s="37">
        <v>82840.800000000003</v>
      </c>
      <c r="G1742" s="37">
        <v>82840.800000000003</v>
      </c>
      <c r="H1742" s="37">
        <v>82840.800000000003</v>
      </c>
      <c r="I1742" s="37">
        <v>82840.800000000003</v>
      </c>
      <c r="J1742" s="37">
        <v>82840.800000000003</v>
      </c>
      <c r="K1742" s="37">
        <v>82840.800000000003</v>
      </c>
      <c r="L1742" s="37">
        <v>82840.800000000003</v>
      </c>
      <c r="M1742" s="37">
        <v>82840.800000000003</v>
      </c>
      <c r="N1742" s="37">
        <v>82840.800000000003</v>
      </c>
      <c r="O1742" s="37">
        <v>82840.800000000003</v>
      </c>
      <c r="P1742" s="37">
        <v>82840.800000000003</v>
      </c>
      <c r="Q1742" s="37">
        <v>82840.800000000003</v>
      </c>
      <c r="R1742" s="37">
        <v>82840.800000000003</v>
      </c>
      <c r="S1742" s="37">
        <v>82840.800000000003</v>
      </c>
    </row>
    <row r="1743" spans="2:19">
      <c r="B1743" s="6">
        <v>1992</v>
      </c>
      <c r="C1743" s="37">
        <v>39591.980000000003</v>
      </c>
      <c r="D1743" s="37">
        <v>39591.980000000003</v>
      </c>
      <c r="E1743" s="37">
        <v>39591.980000000003</v>
      </c>
      <c r="F1743" s="37">
        <v>39591.980000000003</v>
      </c>
      <c r="G1743" s="37">
        <v>39591.980000000003</v>
      </c>
      <c r="H1743" s="37">
        <v>39591.980000000003</v>
      </c>
      <c r="I1743" s="37">
        <v>39591.980000000003</v>
      </c>
      <c r="J1743" s="37">
        <v>39591.980000000003</v>
      </c>
      <c r="K1743" s="37">
        <v>39591.980000000003</v>
      </c>
      <c r="L1743" s="37">
        <v>39591.980000000003</v>
      </c>
      <c r="M1743" s="37">
        <v>39591.980000000003</v>
      </c>
      <c r="N1743" s="37">
        <v>39591.980000000003</v>
      </c>
      <c r="O1743" s="37">
        <v>39591.980000000003</v>
      </c>
      <c r="P1743" s="37">
        <v>39591.980000000003</v>
      </c>
      <c r="Q1743" s="37">
        <v>39591.980000000003</v>
      </c>
      <c r="R1743" s="37">
        <v>39591.980000000003</v>
      </c>
      <c r="S1743" s="37">
        <v>39591.980000000003</v>
      </c>
    </row>
    <row r="1744" spans="2:19">
      <c r="B1744" s="6">
        <v>1991</v>
      </c>
      <c r="C1744" s="37">
        <v>88044.7</v>
      </c>
      <c r="D1744" s="37">
        <v>88044.7</v>
      </c>
      <c r="E1744" s="37">
        <v>88044.7</v>
      </c>
      <c r="F1744" s="37">
        <v>88044.7</v>
      </c>
      <c r="G1744" s="37">
        <v>88044.7</v>
      </c>
      <c r="H1744" s="37">
        <v>88044.7</v>
      </c>
      <c r="I1744" s="37">
        <v>88044.7</v>
      </c>
      <c r="J1744" s="37">
        <v>88044.7</v>
      </c>
      <c r="K1744" s="37">
        <v>88044.7</v>
      </c>
      <c r="L1744" s="37">
        <v>88044.7</v>
      </c>
      <c r="M1744" s="37">
        <v>88044.7</v>
      </c>
      <c r="N1744" s="37">
        <v>88044.7</v>
      </c>
      <c r="O1744" s="37">
        <v>88044.7</v>
      </c>
      <c r="P1744" s="37">
        <v>88044.7</v>
      </c>
      <c r="Q1744" s="37">
        <v>88044.7</v>
      </c>
      <c r="R1744" s="37">
        <v>88044.7</v>
      </c>
      <c r="S1744" s="37">
        <v>88044.7</v>
      </c>
    </row>
    <row r="1745" spans="2:19">
      <c r="B1745" s="6">
        <v>1990</v>
      </c>
      <c r="C1745" s="37">
        <v>14127.86</v>
      </c>
      <c r="D1745" s="37">
        <v>14127.86</v>
      </c>
      <c r="E1745" s="37">
        <v>14127.86</v>
      </c>
      <c r="F1745" s="37">
        <v>14127.86</v>
      </c>
      <c r="G1745" s="37">
        <v>14127.86</v>
      </c>
      <c r="H1745" s="37">
        <v>14127.86</v>
      </c>
      <c r="I1745" s="37">
        <v>14127.86</v>
      </c>
      <c r="J1745" s="37">
        <v>14127.86</v>
      </c>
      <c r="K1745" s="37">
        <v>14127.86</v>
      </c>
      <c r="L1745" s="37">
        <v>14127.86</v>
      </c>
      <c r="M1745" s="37">
        <v>14127.86</v>
      </c>
      <c r="N1745" s="37">
        <v>14127.86</v>
      </c>
      <c r="O1745" s="37">
        <v>14127.86</v>
      </c>
      <c r="P1745" s="37">
        <v>14127.86</v>
      </c>
      <c r="Q1745" s="37">
        <v>14127.86</v>
      </c>
      <c r="R1745" s="37">
        <v>14127.86</v>
      </c>
      <c r="S1745" s="37">
        <v>14127.86</v>
      </c>
    </row>
    <row r="1746" spans="2:19">
      <c r="B1746" s="6">
        <v>1989</v>
      </c>
      <c r="C1746" s="37">
        <v>8629.67</v>
      </c>
      <c r="D1746" s="37">
        <v>8629.67</v>
      </c>
      <c r="E1746" s="37">
        <v>8629.67</v>
      </c>
      <c r="F1746" s="37">
        <v>8629.67</v>
      </c>
      <c r="G1746" s="37">
        <v>8629.67</v>
      </c>
      <c r="H1746" s="37">
        <v>8629.67</v>
      </c>
      <c r="I1746" s="37">
        <v>8629.67</v>
      </c>
      <c r="J1746" s="37">
        <v>8629.67</v>
      </c>
      <c r="K1746" s="37">
        <v>8629.67</v>
      </c>
      <c r="L1746" s="37">
        <v>8629.67</v>
      </c>
      <c r="M1746" s="37">
        <v>8629.67</v>
      </c>
      <c r="N1746" s="37">
        <v>8629.67</v>
      </c>
      <c r="O1746" s="37">
        <v>8629.67</v>
      </c>
      <c r="P1746" s="37">
        <v>8629.67</v>
      </c>
      <c r="Q1746" s="37">
        <v>8629.67</v>
      </c>
      <c r="R1746" s="37">
        <v>8629.67</v>
      </c>
      <c r="S1746" s="37">
        <v>8629.67</v>
      </c>
    </row>
    <row r="1747" spans="2:19">
      <c r="B1747" s="6">
        <v>1988</v>
      </c>
      <c r="C1747" s="37">
        <v>1597.79</v>
      </c>
      <c r="D1747" s="37">
        <v>1597.79</v>
      </c>
      <c r="E1747" s="37">
        <v>1597.79</v>
      </c>
      <c r="F1747" s="37">
        <v>1597.79</v>
      </c>
      <c r="G1747" s="37">
        <v>1597.79</v>
      </c>
      <c r="H1747" s="37">
        <v>1597.79</v>
      </c>
      <c r="I1747" s="37">
        <v>1597.79</v>
      </c>
      <c r="J1747" s="37">
        <v>1597.79</v>
      </c>
      <c r="K1747" s="37">
        <v>1597.79</v>
      </c>
      <c r="L1747" s="37">
        <v>1597.79</v>
      </c>
      <c r="M1747" s="37">
        <v>1597.79</v>
      </c>
      <c r="N1747" s="37">
        <v>1597.79</v>
      </c>
      <c r="O1747" s="37">
        <v>1597.79</v>
      </c>
      <c r="P1747" s="37">
        <v>1597.79</v>
      </c>
      <c r="Q1747" s="37">
        <v>1597.79</v>
      </c>
      <c r="R1747" s="37">
        <v>1597.79</v>
      </c>
      <c r="S1747" s="37">
        <v>1597.79</v>
      </c>
    </row>
    <row r="1748" spans="2:19">
      <c r="B1748" s="6">
        <v>1987</v>
      </c>
      <c r="C1748" s="37">
        <v>29487.909999999996</v>
      </c>
      <c r="D1748" s="37">
        <v>29487.909999999996</v>
      </c>
      <c r="E1748" s="37">
        <v>29487.909999999996</v>
      </c>
      <c r="F1748" s="37">
        <v>29487.909999999996</v>
      </c>
      <c r="G1748" s="37">
        <v>29487.909999999996</v>
      </c>
      <c r="H1748" s="37">
        <v>29487.909999999996</v>
      </c>
      <c r="I1748" s="37">
        <v>29487.909999999996</v>
      </c>
      <c r="J1748" s="37">
        <v>29487.909999999996</v>
      </c>
      <c r="K1748" s="37">
        <v>29487.909999999996</v>
      </c>
      <c r="L1748" s="37">
        <v>29487.909999999996</v>
      </c>
      <c r="M1748" s="37">
        <v>29487.909999999996</v>
      </c>
      <c r="N1748" s="37">
        <v>29487.909999999996</v>
      </c>
      <c r="O1748" s="37">
        <v>29487.909999999996</v>
      </c>
      <c r="P1748" s="37">
        <v>29487.909999999996</v>
      </c>
      <c r="Q1748" s="37">
        <v>29487.909999999996</v>
      </c>
      <c r="R1748" s="37">
        <v>29487.909999999996</v>
      </c>
      <c r="S1748" s="37">
        <v>29487.909999999996</v>
      </c>
    </row>
    <row r="1749" spans="2:19">
      <c r="B1749" s="6">
        <v>1986</v>
      </c>
      <c r="C1749" s="37">
        <v>5524.6</v>
      </c>
      <c r="D1749" s="37">
        <v>5524.6</v>
      </c>
      <c r="E1749" s="37">
        <v>5524.6</v>
      </c>
      <c r="F1749" s="37">
        <v>5524.6</v>
      </c>
      <c r="G1749" s="37">
        <v>5524.6</v>
      </c>
      <c r="H1749" s="37">
        <v>5524.6</v>
      </c>
      <c r="I1749" s="37">
        <v>5524.6</v>
      </c>
      <c r="J1749" s="37">
        <v>5524.6</v>
      </c>
      <c r="K1749" s="37">
        <v>5524.6</v>
      </c>
      <c r="L1749" s="37">
        <v>5524.6</v>
      </c>
      <c r="M1749" s="37">
        <v>5524.6</v>
      </c>
      <c r="N1749" s="37">
        <v>5524.6</v>
      </c>
      <c r="O1749" s="37">
        <v>5524.6</v>
      </c>
      <c r="P1749" s="37">
        <v>5524.6</v>
      </c>
      <c r="Q1749" s="37">
        <v>5524.6</v>
      </c>
      <c r="R1749" s="37">
        <v>5524.6</v>
      </c>
      <c r="S1749" s="37">
        <v>5524.6</v>
      </c>
    </row>
    <row r="1750" spans="2:19">
      <c r="B1750" s="6">
        <v>1985</v>
      </c>
      <c r="C1750" s="37">
        <v>5932.55</v>
      </c>
      <c r="D1750" s="37">
        <v>5932.55</v>
      </c>
      <c r="E1750" s="37">
        <v>5932.55</v>
      </c>
      <c r="F1750" s="37">
        <v>5932.55</v>
      </c>
      <c r="G1750" s="37">
        <v>5932.55</v>
      </c>
      <c r="H1750" s="37">
        <v>5932.55</v>
      </c>
      <c r="I1750" s="37">
        <v>5932.55</v>
      </c>
      <c r="J1750" s="37">
        <v>5932.55</v>
      </c>
      <c r="K1750" s="37">
        <v>5932.55</v>
      </c>
      <c r="L1750" s="37">
        <v>5932.55</v>
      </c>
      <c r="M1750" s="37">
        <v>5932.55</v>
      </c>
      <c r="N1750" s="37">
        <v>5932.55</v>
      </c>
      <c r="O1750" s="37">
        <v>5932.55</v>
      </c>
      <c r="P1750" s="37">
        <v>5932.55</v>
      </c>
      <c r="Q1750" s="37">
        <v>5932.55</v>
      </c>
      <c r="R1750" s="37">
        <v>5932.55</v>
      </c>
      <c r="S1750" s="37">
        <v>5932.55</v>
      </c>
    </row>
    <row r="1751" spans="2:19">
      <c r="B1751" s="6">
        <v>1984</v>
      </c>
      <c r="C1751" s="37">
        <v>28061.73</v>
      </c>
      <c r="D1751" s="37">
        <v>28061.73</v>
      </c>
      <c r="E1751" s="37">
        <v>28061.73</v>
      </c>
      <c r="F1751" s="37">
        <v>28061.73</v>
      </c>
      <c r="G1751" s="37">
        <v>28061.73</v>
      </c>
      <c r="H1751" s="37">
        <v>28061.73</v>
      </c>
      <c r="I1751" s="37">
        <v>28061.73</v>
      </c>
      <c r="J1751" s="37">
        <v>28061.73</v>
      </c>
      <c r="K1751" s="37">
        <v>28061.73</v>
      </c>
      <c r="L1751" s="37">
        <v>28061.73</v>
      </c>
      <c r="M1751" s="37">
        <v>28061.73</v>
      </c>
      <c r="N1751" s="37">
        <v>28061.73</v>
      </c>
      <c r="O1751" s="37">
        <v>28061.73</v>
      </c>
      <c r="P1751" s="37">
        <v>28061.73</v>
      </c>
      <c r="Q1751" s="37">
        <v>28061.73</v>
      </c>
      <c r="R1751" s="37">
        <v>28061.73</v>
      </c>
      <c r="S1751" s="37">
        <v>28061.73</v>
      </c>
    </row>
    <row r="1752" spans="2:19">
      <c r="B1752" s="6">
        <v>1983</v>
      </c>
      <c r="C1752" s="37">
        <v>75031.710000000006</v>
      </c>
      <c r="D1752" s="37">
        <v>75031.710000000006</v>
      </c>
      <c r="E1752" s="37">
        <v>75031.710000000006</v>
      </c>
      <c r="F1752" s="37">
        <v>75031.710000000006</v>
      </c>
      <c r="G1752" s="37">
        <v>75031.710000000006</v>
      </c>
      <c r="H1752" s="37">
        <v>75031.710000000006</v>
      </c>
      <c r="I1752" s="37">
        <v>75031.710000000006</v>
      </c>
      <c r="J1752" s="37">
        <v>75031.710000000006</v>
      </c>
      <c r="K1752" s="37">
        <v>75031.710000000006</v>
      </c>
      <c r="L1752" s="37">
        <v>75031.710000000006</v>
      </c>
      <c r="M1752" s="37">
        <v>75031.710000000006</v>
      </c>
      <c r="N1752" s="37">
        <v>75031.710000000006</v>
      </c>
      <c r="O1752" s="37">
        <v>75031.710000000006</v>
      </c>
      <c r="P1752" s="37">
        <v>75031.710000000006</v>
      </c>
      <c r="Q1752" s="37">
        <v>75031.710000000006</v>
      </c>
      <c r="R1752" s="37">
        <v>75031.710000000006</v>
      </c>
      <c r="S1752" s="37">
        <v>75031.710000000006</v>
      </c>
    </row>
    <row r="1753" spans="2:19">
      <c r="B1753" s="6">
        <v>1982</v>
      </c>
      <c r="C1753" s="37">
        <v>4347.51</v>
      </c>
      <c r="D1753" s="37">
        <v>4347.51</v>
      </c>
      <c r="E1753" s="37">
        <v>4347.51</v>
      </c>
      <c r="F1753" s="37">
        <v>4347.51</v>
      </c>
      <c r="G1753" s="37">
        <v>4347.51</v>
      </c>
      <c r="H1753" s="37">
        <v>4347.51</v>
      </c>
      <c r="I1753" s="37">
        <v>4347.51</v>
      </c>
      <c r="J1753" s="37">
        <v>4347.51</v>
      </c>
      <c r="K1753" s="37">
        <v>4347.51</v>
      </c>
      <c r="L1753" s="37">
        <v>4347.51</v>
      </c>
      <c r="M1753" s="37">
        <v>4347.51</v>
      </c>
      <c r="N1753" s="37">
        <v>4347.51</v>
      </c>
      <c r="O1753" s="37">
        <v>4347.51</v>
      </c>
      <c r="P1753" s="37">
        <v>4347.51</v>
      </c>
      <c r="Q1753" s="37">
        <v>4347.51</v>
      </c>
      <c r="R1753" s="37">
        <v>4347.51</v>
      </c>
      <c r="S1753" s="37">
        <v>4347.51</v>
      </c>
    </row>
    <row r="1754" spans="2:19">
      <c r="B1754" s="6">
        <v>1981</v>
      </c>
      <c r="C1754" s="37">
        <v>617.04999999999984</v>
      </c>
      <c r="D1754" s="37">
        <v>617.04999999999984</v>
      </c>
      <c r="E1754" s="37">
        <v>617.04999999999984</v>
      </c>
      <c r="F1754" s="37">
        <v>617.04999999999984</v>
      </c>
      <c r="G1754" s="37">
        <v>617.04999999999984</v>
      </c>
      <c r="H1754" s="37">
        <v>617.04999999999984</v>
      </c>
      <c r="I1754" s="37">
        <v>617.04999999999984</v>
      </c>
      <c r="J1754" s="37">
        <v>617.04999999999984</v>
      </c>
      <c r="K1754" s="37">
        <v>617.04999999999984</v>
      </c>
      <c r="L1754" s="37">
        <v>617.04999999999984</v>
      </c>
      <c r="M1754" s="37">
        <v>617.04999999999984</v>
      </c>
      <c r="N1754" s="37">
        <v>617.04999999999984</v>
      </c>
      <c r="O1754" s="37">
        <v>617.04999999999984</v>
      </c>
      <c r="P1754" s="37">
        <v>617.04999999999984</v>
      </c>
      <c r="Q1754" s="37">
        <v>617.04999999999984</v>
      </c>
      <c r="R1754" s="37">
        <v>617.04999999999984</v>
      </c>
      <c r="S1754" s="37">
        <v>617.04999999999984</v>
      </c>
    </row>
    <row r="1755" spans="2:19">
      <c r="B1755" s="6">
        <v>1980</v>
      </c>
      <c r="C1755" s="37">
        <v>1830.48</v>
      </c>
      <c r="D1755" s="37">
        <v>1830.48</v>
      </c>
      <c r="E1755" s="37">
        <v>1830.48</v>
      </c>
      <c r="F1755" s="37">
        <v>1830.48</v>
      </c>
      <c r="G1755" s="37">
        <v>1830.48</v>
      </c>
      <c r="H1755" s="37">
        <v>1830.48</v>
      </c>
      <c r="I1755" s="37">
        <v>1830.48</v>
      </c>
      <c r="J1755" s="37">
        <v>1830.48</v>
      </c>
      <c r="K1755" s="37">
        <v>1830.48</v>
      </c>
      <c r="L1755" s="37">
        <v>1830.48</v>
      </c>
      <c r="M1755" s="37">
        <v>1830.48</v>
      </c>
      <c r="N1755" s="37">
        <v>1830.48</v>
      </c>
      <c r="O1755" s="37">
        <v>1830.48</v>
      </c>
      <c r="P1755" s="37">
        <v>1830.48</v>
      </c>
      <c r="Q1755" s="37">
        <v>1830.48</v>
      </c>
      <c r="R1755" s="37">
        <v>1830.48</v>
      </c>
      <c r="S1755" s="37">
        <v>1830.48</v>
      </c>
    </row>
    <row r="1756" spans="2:19">
      <c r="B1756" s="6">
        <v>1979</v>
      </c>
      <c r="C1756" s="37">
        <v>4835.8</v>
      </c>
      <c r="D1756" s="37">
        <v>4835.8</v>
      </c>
      <c r="E1756" s="37">
        <v>4835.8</v>
      </c>
      <c r="F1756" s="37">
        <v>4835.8</v>
      </c>
      <c r="G1756" s="37">
        <v>4835.8</v>
      </c>
      <c r="H1756" s="37">
        <v>4835.8</v>
      </c>
      <c r="I1756" s="37">
        <v>4835.8</v>
      </c>
      <c r="J1756" s="37">
        <v>4835.8</v>
      </c>
      <c r="K1756" s="37">
        <v>4835.8</v>
      </c>
      <c r="L1756" s="37">
        <v>4835.8</v>
      </c>
      <c r="M1756" s="37">
        <v>4835.8</v>
      </c>
      <c r="N1756" s="37">
        <v>4835.8</v>
      </c>
      <c r="O1756" s="37">
        <v>4835.8</v>
      </c>
      <c r="P1756" s="37">
        <v>4835.8</v>
      </c>
      <c r="Q1756" s="37">
        <v>4835.8</v>
      </c>
      <c r="R1756" s="37">
        <v>4835.8</v>
      </c>
      <c r="S1756" s="37">
        <v>4835.8</v>
      </c>
    </row>
    <row r="1757" spans="2:19">
      <c r="B1757" s="6">
        <v>1978</v>
      </c>
      <c r="C1757" s="37">
        <v>2498.23</v>
      </c>
      <c r="D1757" s="37">
        <v>2498.23</v>
      </c>
      <c r="E1757" s="37">
        <v>2498.23</v>
      </c>
      <c r="F1757" s="37">
        <v>2498.23</v>
      </c>
      <c r="G1757" s="37">
        <v>2498.23</v>
      </c>
      <c r="H1757" s="37">
        <v>2498.23</v>
      </c>
      <c r="I1757" s="37">
        <v>2498.23</v>
      </c>
      <c r="J1757" s="37">
        <v>2498.23</v>
      </c>
      <c r="K1757" s="37">
        <v>2498.23</v>
      </c>
      <c r="L1757" s="37">
        <v>2498.23</v>
      </c>
      <c r="M1757" s="37">
        <v>2498.23</v>
      </c>
      <c r="N1757" s="37">
        <v>2498.23</v>
      </c>
      <c r="O1757" s="37">
        <v>2498.23</v>
      </c>
      <c r="P1757" s="37">
        <v>2498.23</v>
      </c>
      <c r="Q1757" s="37">
        <v>2498.23</v>
      </c>
      <c r="R1757" s="37">
        <v>2498.23</v>
      </c>
      <c r="S1757" s="37">
        <v>2498.23</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7234.78</v>
      </c>
      <c r="D1768" s="37">
        <v>7234.78</v>
      </c>
      <c r="E1768" s="37">
        <v>7234.78</v>
      </c>
      <c r="F1768" s="37">
        <v>7234.78</v>
      </c>
      <c r="G1768" s="37">
        <v>7234.78</v>
      </c>
      <c r="H1768" s="37">
        <v>7234.78</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2536.0100000000002</v>
      </c>
      <c r="D1776" s="37">
        <v>2536.0100000000002</v>
      </c>
      <c r="E1776" s="37">
        <v>2536.0100000000002</v>
      </c>
      <c r="F1776" s="37">
        <v>2536.0100000000002</v>
      </c>
      <c r="G1776" s="37">
        <v>2536.0100000000002</v>
      </c>
      <c r="H1776" s="37">
        <v>2536.0100000000002</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526262.98999999987</v>
      </c>
      <c r="D1806" s="8">
        <f>SUM(D1728:D1805)</f>
        <v>526262.98999999987</v>
      </c>
      <c r="E1806" s="8">
        <f>SUM(E1727:E1805)</f>
        <v>526262.98999999987</v>
      </c>
      <c r="F1806" s="8">
        <f>SUM(F1726:F1805)</f>
        <v>526262.98999999987</v>
      </c>
      <c r="G1806" s="8">
        <f>SUM(G1725:G1805)</f>
        <v>526262.98999999987</v>
      </c>
      <c r="H1806" s="8">
        <f>SUM(H1719:H1805)</f>
        <v>526262.98999999987</v>
      </c>
      <c r="I1806" s="8">
        <f>SUM(I1719:I1805)</f>
        <v>546929.1399999999</v>
      </c>
      <c r="J1806" s="8">
        <f t="shared" ref="J1806" si="33">SUM(J1719:J1805)</f>
        <v>594189.28999999992</v>
      </c>
      <c r="K1806" s="8">
        <f>SUM(K1719:K1805)</f>
        <v>767369.76</v>
      </c>
      <c r="L1806" s="8">
        <f t="shared" ref="L1806" si="34">SUM(L1719:L1805)</f>
        <v>827724.17</v>
      </c>
      <c r="M1806" s="8">
        <f>SUM(M1719:M1805)</f>
        <v>827724.17</v>
      </c>
      <c r="N1806" s="11">
        <f>SUM(N1714:N1805)</f>
        <v>827724.17</v>
      </c>
      <c r="O1806" s="11">
        <f>SUM(O1714:O1805)</f>
        <v>827724.17</v>
      </c>
      <c r="P1806" s="11">
        <f>SUM(P1714:P1805)</f>
        <v>827724.17</v>
      </c>
      <c r="Q1806" s="11">
        <f>SUM(Q1714:Q1805)</f>
        <v>827724.17</v>
      </c>
      <c r="R1806" s="11">
        <f>SUM(R1713:R1805)</f>
        <v>827724.17</v>
      </c>
      <c r="S1806" s="11">
        <f>SUM(S1713:S1805)</f>
        <v>1377433.11</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778717.36</v>
      </c>
    </row>
    <row r="1904" spans="1:19">
      <c r="A1904" s="38"/>
      <c r="B1904" s="6">
        <v>2021</v>
      </c>
      <c r="C1904" s="36"/>
      <c r="D1904" s="36"/>
      <c r="E1904" s="36"/>
      <c r="F1904" s="36"/>
      <c r="G1904" s="36"/>
      <c r="H1904" s="36"/>
      <c r="I1904" s="36"/>
      <c r="J1904" s="36"/>
      <c r="K1904" s="36"/>
      <c r="L1904" s="36"/>
      <c r="M1904" s="36"/>
      <c r="N1904" s="36"/>
      <c r="O1904" s="36"/>
      <c r="P1904" s="36"/>
      <c r="Q1904" s="36"/>
      <c r="R1904" s="37">
        <v>293392.15999999997</v>
      </c>
      <c r="S1904" s="37">
        <v>293392.15999999997</v>
      </c>
    </row>
    <row r="1905" spans="1:19">
      <c r="B1905" s="6">
        <v>2020</v>
      </c>
      <c r="C1905" s="36"/>
      <c r="D1905" s="36"/>
      <c r="E1905" s="36"/>
      <c r="F1905" s="36"/>
      <c r="G1905" s="36"/>
      <c r="H1905" s="36"/>
      <c r="I1905" s="36"/>
      <c r="J1905" s="36"/>
      <c r="K1905" s="36"/>
      <c r="L1905" s="36"/>
      <c r="M1905" s="36"/>
      <c r="N1905" s="36"/>
      <c r="O1905" s="36"/>
      <c r="P1905" s="36"/>
      <c r="Q1905" s="37">
        <v>377781.78</v>
      </c>
      <c r="R1905" s="37">
        <v>377781.78</v>
      </c>
      <c r="S1905" s="37">
        <v>377781.78</v>
      </c>
    </row>
    <row r="1906" spans="1:19">
      <c r="A1906" s="40"/>
      <c r="B1906" s="6">
        <v>2019</v>
      </c>
      <c r="C1906" s="36"/>
      <c r="D1906" s="36"/>
      <c r="E1906" s="36"/>
      <c r="F1906" s="36"/>
      <c r="G1906" s="36"/>
      <c r="H1906" s="36"/>
      <c r="I1906" s="36"/>
      <c r="J1906" s="36"/>
      <c r="K1906" s="36"/>
      <c r="L1906" s="36"/>
      <c r="M1906" s="36"/>
      <c r="N1906" s="36"/>
      <c r="O1906" s="36"/>
      <c r="P1906" s="37">
        <v>270762.45</v>
      </c>
      <c r="Q1906" s="37">
        <v>270762.45</v>
      </c>
      <c r="R1906" s="37">
        <v>270762.45</v>
      </c>
      <c r="S1906" s="37">
        <v>270762.45</v>
      </c>
    </row>
    <row r="1907" spans="1:19">
      <c r="A1907" s="40"/>
      <c r="B1907" s="6">
        <v>2018</v>
      </c>
      <c r="C1907" s="36"/>
      <c r="D1907" s="36"/>
      <c r="E1907" s="36"/>
      <c r="F1907" s="36"/>
      <c r="G1907" s="36"/>
      <c r="H1907" s="36"/>
      <c r="I1907" s="36"/>
      <c r="J1907" s="36"/>
      <c r="K1907" s="36"/>
      <c r="L1907" s="36"/>
      <c r="M1907" s="36"/>
      <c r="N1907" s="36"/>
      <c r="O1907" s="37">
        <v>242131.97</v>
      </c>
      <c r="P1907" s="37">
        <v>242131.97</v>
      </c>
      <c r="Q1907" s="37">
        <v>242131.97</v>
      </c>
      <c r="R1907" s="37">
        <v>242131.97</v>
      </c>
      <c r="S1907" s="37">
        <v>242131.97</v>
      </c>
    </row>
    <row r="1908" spans="1:19">
      <c r="A1908" s="40"/>
      <c r="B1908" s="6">
        <v>2017</v>
      </c>
      <c r="C1908" s="36"/>
      <c r="D1908" s="36"/>
      <c r="E1908" s="36"/>
      <c r="F1908" s="36"/>
      <c r="G1908" s="36"/>
      <c r="H1908" s="36"/>
      <c r="I1908" s="36"/>
      <c r="J1908" s="36"/>
      <c r="K1908" s="36"/>
      <c r="L1908" s="36"/>
      <c r="M1908" s="36"/>
      <c r="N1908" s="37">
        <v>576051.57999999996</v>
      </c>
      <c r="O1908" s="37">
        <v>576051.57999999996</v>
      </c>
      <c r="P1908" s="37">
        <v>576051.57999999996</v>
      </c>
      <c r="Q1908" s="37">
        <v>576051.57999999996</v>
      </c>
      <c r="R1908" s="37">
        <v>576051.57999999996</v>
      </c>
      <c r="S1908" s="37">
        <v>576051.57999999996</v>
      </c>
    </row>
    <row r="1909" spans="1:19">
      <c r="B1909" s="6">
        <v>2016</v>
      </c>
      <c r="C1909" s="36"/>
      <c r="D1909" s="36"/>
      <c r="E1909" s="36"/>
      <c r="F1909" s="36"/>
      <c r="G1909" s="36"/>
      <c r="H1909" s="36"/>
      <c r="I1909" s="36"/>
      <c r="J1909" s="36"/>
      <c r="K1909" s="36"/>
      <c r="L1909" s="36"/>
      <c r="M1909" s="37">
        <v>439253.60000000003</v>
      </c>
      <c r="N1909" s="37">
        <v>439253.60000000003</v>
      </c>
      <c r="O1909" s="37">
        <v>439253.60000000003</v>
      </c>
      <c r="P1909" s="37">
        <v>439253.60000000003</v>
      </c>
      <c r="Q1909" s="37">
        <v>439253.60000000003</v>
      </c>
      <c r="R1909" s="37">
        <v>439253.60000000003</v>
      </c>
      <c r="S1909" s="37">
        <v>439253.60000000003</v>
      </c>
    </row>
    <row r="1910" spans="1:19">
      <c r="B1910" s="6">
        <v>2015</v>
      </c>
      <c r="C1910" s="36"/>
      <c r="D1910" s="36"/>
      <c r="E1910" s="36"/>
      <c r="F1910" s="36"/>
      <c r="G1910" s="36"/>
      <c r="H1910" s="36"/>
      <c r="I1910" s="36"/>
      <c r="J1910" s="36"/>
      <c r="K1910" s="36"/>
      <c r="L1910" s="37">
        <v>256864.59</v>
      </c>
      <c r="M1910" s="37">
        <v>256864.59</v>
      </c>
      <c r="N1910" s="37">
        <v>256864.59</v>
      </c>
      <c r="O1910" s="37">
        <v>256864.59</v>
      </c>
      <c r="P1910" s="37">
        <v>256864.59</v>
      </c>
      <c r="Q1910" s="37">
        <v>256864.59</v>
      </c>
      <c r="R1910" s="37">
        <v>256864.59</v>
      </c>
      <c r="S1910" s="37">
        <v>256864.59</v>
      </c>
    </row>
    <row r="1911" spans="1:19">
      <c r="B1911" s="6">
        <v>2014</v>
      </c>
      <c r="C1911" s="36"/>
      <c r="D1911" s="36"/>
      <c r="E1911" s="36"/>
      <c r="F1911" s="36"/>
      <c r="G1911" s="36"/>
      <c r="H1911" s="36"/>
      <c r="I1911" s="36"/>
      <c r="J1911" s="36"/>
      <c r="K1911" s="37">
        <v>330268.26999999996</v>
      </c>
      <c r="L1911" s="37">
        <v>330268.26999999996</v>
      </c>
      <c r="M1911" s="37">
        <v>330268.26999999996</v>
      </c>
      <c r="N1911" s="37">
        <v>330268.26999999996</v>
      </c>
      <c r="O1911" s="37">
        <v>330268.26999999996</v>
      </c>
      <c r="P1911" s="37">
        <v>330268.26999999996</v>
      </c>
      <c r="Q1911" s="37">
        <v>330268.26999999996</v>
      </c>
      <c r="R1911" s="37">
        <v>330268.26999999996</v>
      </c>
      <c r="S1911" s="37">
        <v>330268.26999999996</v>
      </c>
    </row>
    <row r="1912" spans="1:19">
      <c r="B1912" s="6">
        <v>2013</v>
      </c>
      <c r="C1912" s="36"/>
      <c r="D1912" s="36"/>
      <c r="E1912" s="36"/>
      <c r="F1912" s="36"/>
      <c r="G1912" s="36"/>
      <c r="H1912" s="36"/>
      <c r="I1912" s="36"/>
      <c r="J1912" s="37">
        <v>542270.65</v>
      </c>
      <c r="K1912" s="37">
        <v>542270.65</v>
      </c>
      <c r="L1912" s="37">
        <v>542270.65</v>
      </c>
      <c r="M1912" s="37">
        <v>542270.65</v>
      </c>
      <c r="N1912" s="37">
        <v>542270.65</v>
      </c>
      <c r="O1912" s="37">
        <v>542270.65</v>
      </c>
      <c r="P1912" s="37">
        <v>542270.65</v>
      </c>
      <c r="Q1912" s="37">
        <v>542270.65</v>
      </c>
      <c r="R1912" s="37">
        <v>542270.65</v>
      </c>
      <c r="S1912" s="37">
        <v>542270.65</v>
      </c>
    </row>
    <row r="1913" spans="1:19">
      <c r="B1913" s="6">
        <v>2012</v>
      </c>
      <c r="C1913" s="36"/>
      <c r="D1913" s="36"/>
      <c r="E1913" s="36"/>
      <c r="F1913" s="36"/>
      <c r="G1913" s="36"/>
      <c r="H1913" s="36"/>
      <c r="I1913" s="37">
        <v>1230301.5899999999</v>
      </c>
      <c r="J1913" s="37">
        <v>1230301.5899999999</v>
      </c>
      <c r="K1913" s="37">
        <v>1230301.5899999999</v>
      </c>
      <c r="L1913" s="37">
        <v>1230301.5899999999</v>
      </c>
      <c r="M1913" s="37">
        <v>1230301.5899999999</v>
      </c>
      <c r="N1913" s="37">
        <v>1230301.5899999999</v>
      </c>
      <c r="O1913" s="37">
        <v>1230301.5899999999</v>
      </c>
      <c r="P1913" s="37">
        <v>1230301.5899999999</v>
      </c>
      <c r="Q1913" s="37">
        <v>1230301.5899999999</v>
      </c>
      <c r="R1913" s="37">
        <v>1230301.5899999999</v>
      </c>
      <c r="S1913" s="37">
        <f>1230301.59-4948.05</f>
        <v>1225353.54</v>
      </c>
    </row>
    <row r="1914" spans="1:19">
      <c r="B1914" s="6">
        <v>2011</v>
      </c>
      <c r="C1914" s="36"/>
      <c r="D1914" s="36"/>
      <c r="E1914" s="36"/>
      <c r="F1914" s="36"/>
      <c r="G1914" s="36"/>
      <c r="H1914" s="37">
        <v>210139.30000000002</v>
      </c>
      <c r="I1914" s="37">
        <v>210139.30000000002</v>
      </c>
      <c r="J1914" s="37">
        <v>210139.30000000002</v>
      </c>
      <c r="K1914" s="37">
        <v>210139.30000000002</v>
      </c>
      <c r="L1914" s="37">
        <v>210139.30000000002</v>
      </c>
      <c r="M1914" s="37">
        <v>210139.30000000002</v>
      </c>
      <c r="N1914" s="37">
        <v>210139.3</v>
      </c>
      <c r="O1914" s="37">
        <v>210139.3</v>
      </c>
      <c r="P1914" s="37">
        <v>210139.3</v>
      </c>
      <c r="Q1914" s="37">
        <v>210139.3</v>
      </c>
      <c r="R1914" s="37">
        <v>210139.3</v>
      </c>
      <c r="S1914" s="37">
        <v>210139.3</v>
      </c>
    </row>
    <row r="1915" spans="1:19">
      <c r="B1915" s="6">
        <v>2010</v>
      </c>
      <c r="C1915" s="36"/>
      <c r="D1915" s="36"/>
      <c r="E1915" s="36"/>
      <c r="F1915" s="36"/>
      <c r="G1915" s="37">
        <v>619918.90999999992</v>
      </c>
      <c r="H1915" s="37">
        <v>614102.18999999994</v>
      </c>
      <c r="I1915" s="37">
        <v>614102.18999999994</v>
      </c>
      <c r="J1915" s="37">
        <v>614102.18999999994</v>
      </c>
      <c r="K1915" s="37">
        <v>614102.18999999994</v>
      </c>
      <c r="L1915" s="37">
        <v>614102.18999999994</v>
      </c>
      <c r="M1915" s="37">
        <v>614102.18999999994</v>
      </c>
      <c r="N1915" s="37">
        <v>614102.18999999994</v>
      </c>
      <c r="O1915" s="37">
        <v>614102.18999999994</v>
      </c>
      <c r="P1915" s="37">
        <v>614102.18999999994</v>
      </c>
      <c r="Q1915" s="37">
        <v>614102.18999999994</v>
      </c>
      <c r="R1915" s="37">
        <v>614102.18999999994</v>
      </c>
      <c r="S1915" s="37">
        <v>614102.18999999994</v>
      </c>
    </row>
    <row r="1916" spans="1:19">
      <c r="B1916" s="6">
        <v>2009</v>
      </c>
      <c r="C1916" s="36"/>
      <c r="D1916" s="36"/>
      <c r="E1916" s="36"/>
      <c r="F1916" s="37">
        <v>190431.47000000003</v>
      </c>
      <c r="G1916" s="37">
        <v>190431.47000000003</v>
      </c>
      <c r="H1916" s="37">
        <v>190431.47000000003</v>
      </c>
      <c r="I1916" s="37">
        <v>190431.47000000003</v>
      </c>
      <c r="J1916" s="37">
        <v>190431.47000000003</v>
      </c>
      <c r="K1916" s="37">
        <v>186113.72000000003</v>
      </c>
      <c r="L1916" s="37">
        <v>186113.72000000003</v>
      </c>
      <c r="M1916" s="37">
        <v>186113.72000000003</v>
      </c>
      <c r="N1916" s="37">
        <v>186113.72</v>
      </c>
      <c r="O1916" s="37">
        <v>186113.72</v>
      </c>
      <c r="P1916" s="37">
        <v>186113.72</v>
      </c>
      <c r="Q1916" s="37">
        <v>186113.72</v>
      </c>
      <c r="R1916" s="37">
        <v>186113.72</v>
      </c>
      <c r="S1916" s="37">
        <v>186113.72</v>
      </c>
    </row>
    <row r="1917" spans="1:19">
      <c r="B1917" s="6">
        <v>2008</v>
      </c>
      <c r="C1917" s="36"/>
      <c r="D1917" s="36"/>
      <c r="E1917" s="37">
        <v>399136.48</v>
      </c>
      <c r="F1917" s="37">
        <v>399136.48</v>
      </c>
      <c r="G1917" s="37">
        <v>399136.48</v>
      </c>
      <c r="H1917" s="37">
        <v>399136.48</v>
      </c>
      <c r="I1917" s="37">
        <v>399136.48</v>
      </c>
      <c r="J1917" s="37">
        <v>399136.48</v>
      </c>
      <c r="K1917" s="37">
        <v>399136.48</v>
      </c>
      <c r="L1917" s="37">
        <v>399136.48</v>
      </c>
      <c r="M1917" s="37">
        <v>399136.48</v>
      </c>
      <c r="N1917" s="37">
        <v>399136.48</v>
      </c>
      <c r="O1917" s="37">
        <v>399136.48</v>
      </c>
      <c r="P1917" s="37">
        <v>399136.48</v>
      </c>
      <c r="Q1917" s="37">
        <v>399136.48</v>
      </c>
      <c r="R1917" s="37">
        <v>399136.48</v>
      </c>
      <c r="S1917" s="37">
        <f>399136.48-2328.9</f>
        <v>396807.57999999996</v>
      </c>
    </row>
    <row r="1918" spans="1:19">
      <c r="B1918" s="6">
        <v>2007</v>
      </c>
      <c r="C1918" s="36"/>
      <c r="D1918" s="37">
        <v>612734.87000000011</v>
      </c>
      <c r="E1918" s="37">
        <v>612734.87000000011</v>
      </c>
      <c r="F1918" s="37">
        <v>612734.87000000011</v>
      </c>
      <c r="G1918" s="37">
        <v>612734.87000000011</v>
      </c>
      <c r="H1918" s="37">
        <v>612734.87000000011</v>
      </c>
      <c r="I1918" s="37">
        <v>612734.87000000011</v>
      </c>
      <c r="J1918" s="37">
        <v>612734.87000000011</v>
      </c>
      <c r="K1918" s="37">
        <v>612734.87000000011</v>
      </c>
      <c r="L1918" s="37">
        <v>612734.87000000011</v>
      </c>
      <c r="M1918" s="37">
        <v>612734.87000000011</v>
      </c>
      <c r="N1918" s="37">
        <v>612734.87</v>
      </c>
      <c r="O1918" s="37">
        <v>612734.87</v>
      </c>
      <c r="P1918" s="37">
        <v>612734.87</v>
      </c>
      <c r="Q1918" s="37">
        <v>612734.87</v>
      </c>
      <c r="R1918" s="37">
        <v>612734.87</v>
      </c>
      <c r="S1918" s="37">
        <v>612734.87</v>
      </c>
    </row>
    <row r="1919" spans="1:19">
      <c r="B1919" s="6">
        <v>2006</v>
      </c>
      <c r="C1919" s="37">
        <v>485397.35</v>
      </c>
      <c r="D1919" s="37">
        <v>485397.35</v>
      </c>
      <c r="E1919" s="37">
        <v>485397.35</v>
      </c>
      <c r="F1919" s="37">
        <v>485397.35</v>
      </c>
      <c r="G1919" s="37">
        <v>485397.35</v>
      </c>
      <c r="H1919" s="37">
        <v>485397.35</v>
      </c>
      <c r="I1919" s="37">
        <v>485397.35</v>
      </c>
      <c r="J1919" s="37">
        <v>485397.35</v>
      </c>
      <c r="K1919" s="37">
        <v>485397.35</v>
      </c>
      <c r="L1919" s="37">
        <v>485397.35</v>
      </c>
      <c r="M1919" s="37">
        <v>485397.35</v>
      </c>
      <c r="N1919" s="37">
        <v>485397.35</v>
      </c>
      <c r="O1919" s="37">
        <v>485397.35</v>
      </c>
      <c r="P1919" s="37">
        <v>485397.35</v>
      </c>
      <c r="Q1919" s="37">
        <v>485397.35</v>
      </c>
      <c r="R1919" s="37">
        <v>484495.17</v>
      </c>
      <c r="S1919" s="37">
        <f>484495.17-1014.74</f>
        <v>483480.43</v>
      </c>
    </row>
    <row r="1920" spans="1:19">
      <c r="B1920" s="6">
        <v>2005</v>
      </c>
      <c r="C1920" s="37">
        <v>667810.56999999995</v>
      </c>
      <c r="D1920" s="37">
        <v>667810.56999999995</v>
      </c>
      <c r="E1920" s="37">
        <v>667810.56999999995</v>
      </c>
      <c r="F1920" s="37">
        <v>667810.56999999995</v>
      </c>
      <c r="G1920" s="37">
        <v>667810.56999999995</v>
      </c>
      <c r="H1920" s="37">
        <v>667810.56999999995</v>
      </c>
      <c r="I1920" s="37">
        <v>667810.56999999995</v>
      </c>
      <c r="J1920" s="37">
        <v>667810.56999999995</v>
      </c>
      <c r="K1920" s="37">
        <v>667810.56999999995</v>
      </c>
      <c r="L1920" s="37">
        <v>667810.56999999995</v>
      </c>
      <c r="M1920" s="37">
        <v>667810.56999999995</v>
      </c>
      <c r="N1920" s="37">
        <v>667810.56999999995</v>
      </c>
      <c r="O1920" s="37">
        <v>667810.56999999995</v>
      </c>
      <c r="P1920" s="37">
        <v>667810.56999999995</v>
      </c>
      <c r="Q1920" s="37">
        <v>667810.56999999995</v>
      </c>
      <c r="R1920" s="37">
        <v>667810.56999999995</v>
      </c>
      <c r="S1920" s="37">
        <v>667810.56999999995</v>
      </c>
    </row>
    <row r="1921" spans="2:19">
      <c r="B1921" s="6">
        <v>2004</v>
      </c>
      <c r="C1921" s="37">
        <v>422760.97000000003</v>
      </c>
      <c r="D1921" s="37">
        <v>422760.97000000003</v>
      </c>
      <c r="E1921" s="37">
        <v>422760.97000000003</v>
      </c>
      <c r="F1921" s="37">
        <v>422760.97000000003</v>
      </c>
      <c r="G1921" s="37">
        <v>422760.97000000003</v>
      </c>
      <c r="H1921" s="37">
        <v>422760.97000000003</v>
      </c>
      <c r="I1921" s="37">
        <v>422760.97000000003</v>
      </c>
      <c r="J1921" s="37">
        <v>422760.97000000003</v>
      </c>
      <c r="K1921" s="37">
        <v>422760.97000000003</v>
      </c>
      <c r="L1921" s="37">
        <v>422760.97000000003</v>
      </c>
      <c r="M1921" s="37">
        <v>422760.97000000003</v>
      </c>
      <c r="N1921" s="37">
        <v>422760.97000000003</v>
      </c>
      <c r="O1921" s="37">
        <v>422760.97000000003</v>
      </c>
      <c r="P1921" s="37">
        <v>422760.97000000003</v>
      </c>
      <c r="Q1921" s="37">
        <v>422760.97000000003</v>
      </c>
      <c r="R1921" s="37">
        <v>422760.97000000003</v>
      </c>
      <c r="S1921" s="37">
        <f>422760.97-4971.69</f>
        <v>417789.27999999997</v>
      </c>
    </row>
    <row r="1922" spans="2:19">
      <c r="B1922" s="6">
        <v>2003</v>
      </c>
      <c r="C1922" s="37">
        <v>179604.56</v>
      </c>
      <c r="D1922" s="37">
        <v>179604.56</v>
      </c>
      <c r="E1922" s="37">
        <v>179604.56</v>
      </c>
      <c r="F1922" s="37">
        <v>179604.56</v>
      </c>
      <c r="G1922" s="37">
        <v>179604.56</v>
      </c>
      <c r="H1922" s="37">
        <v>179604.56</v>
      </c>
      <c r="I1922" s="37">
        <v>179604.56</v>
      </c>
      <c r="J1922" s="37">
        <v>179604.56</v>
      </c>
      <c r="K1922" s="37">
        <v>179604.56</v>
      </c>
      <c r="L1922" s="37">
        <v>179604.56</v>
      </c>
      <c r="M1922" s="37">
        <v>179604.56</v>
      </c>
      <c r="N1922" s="37">
        <v>179604.56</v>
      </c>
      <c r="O1922" s="37">
        <v>179604.56</v>
      </c>
      <c r="P1922" s="37">
        <v>179604.56</v>
      </c>
      <c r="Q1922" s="37">
        <v>179604.56</v>
      </c>
      <c r="R1922" s="37">
        <v>179604.56</v>
      </c>
      <c r="S1922" s="37">
        <f>179604.56-2102.76</f>
        <v>177501.8</v>
      </c>
    </row>
    <row r="1923" spans="2:19">
      <c r="B1923" s="6">
        <v>2002</v>
      </c>
      <c r="C1923" s="37">
        <v>428643.01</v>
      </c>
      <c r="D1923" s="37">
        <v>428643.01</v>
      </c>
      <c r="E1923" s="37">
        <v>428643.01</v>
      </c>
      <c r="F1923" s="37">
        <v>428643.01</v>
      </c>
      <c r="G1923" s="37">
        <v>428643.01</v>
      </c>
      <c r="H1923" s="37">
        <v>428643.01</v>
      </c>
      <c r="I1923" s="37">
        <v>428643.01</v>
      </c>
      <c r="J1923" s="37">
        <v>428643.01</v>
      </c>
      <c r="K1923" s="37">
        <v>428643.01</v>
      </c>
      <c r="L1923" s="37">
        <v>428643.01</v>
      </c>
      <c r="M1923" s="37">
        <v>428643.01</v>
      </c>
      <c r="N1923" s="37">
        <v>428643.01</v>
      </c>
      <c r="O1923" s="37">
        <v>428643.01</v>
      </c>
      <c r="P1923" s="37">
        <v>428643.01</v>
      </c>
      <c r="Q1923" s="37">
        <v>428643.01</v>
      </c>
      <c r="R1923" s="37">
        <v>428643.01</v>
      </c>
      <c r="S1923" s="37">
        <v>428643.01</v>
      </c>
    </row>
    <row r="1924" spans="2:19">
      <c r="B1924" s="6">
        <v>2001</v>
      </c>
      <c r="C1924" s="37">
        <v>384942.09000000008</v>
      </c>
      <c r="D1924" s="37">
        <v>384942.09000000008</v>
      </c>
      <c r="E1924" s="37">
        <v>384942.09000000008</v>
      </c>
      <c r="F1924" s="37">
        <v>384942.09000000008</v>
      </c>
      <c r="G1924" s="37">
        <v>384942.09000000008</v>
      </c>
      <c r="H1924" s="37">
        <v>384942.09000000008</v>
      </c>
      <c r="I1924" s="37">
        <v>359929.81000000006</v>
      </c>
      <c r="J1924" s="37">
        <v>359929.81000000006</v>
      </c>
      <c r="K1924" s="37">
        <v>359929.81000000006</v>
      </c>
      <c r="L1924" s="37">
        <v>359929.81000000006</v>
      </c>
      <c r="M1924" s="37">
        <v>359929.81000000006</v>
      </c>
      <c r="N1924" s="37">
        <v>357150.66777777782</v>
      </c>
      <c r="O1924" s="37">
        <v>357150.66777777782</v>
      </c>
      <c r="P1924" s="37">
        <v>357150.66777777782</v>
      </c>
      <c r="Q1924" s="37">
        <v>357150.66777777782</v>
      </c>
      <c r="R1924" s="37">
        <v>357150.66777777782</v>
      </c>
      <c r="S1924" s="37">
        <v>357150.66777777782</v>
      </c>
    </row>
    <row r="1925" spans="2:19">
      <c r="B1925" s="6">
        <v>2000</v>
      </c>
      <c r="C1925" s="37">
        <v>672348.74</v>
      </c>
      <c r="D1925" s="37">
        <v>672348.74</v>
      </c>
      <c r="E1925" s="37">
        <v>672348.74</v>
      </c>
      <c r="F1925" s="37">
        <v>672348.74</v>
      </c>
      <c r="G1925" s="37">
        <v>672348.74</v>
      </c>
      <c r="H1925" s="37">
        <v>664521.79999999993</v>
      </c>
      <c r="I1925" s="37">
        <v>645097.6</v>
      </c>
      <c r="J1925" s="37">
        <v>645097.6</v>
      </c>
      <c r="K1925" s="37">
        <v>645097.6</v>
      </c>
      <c r="L1925" s="37">
        <v>645097.6</v>
      </c>
      <c r="M1925" s="37">
        <v>645097.6</v>
      </c>
      <c r="N1925" s="37">
        <v>642939.35555555567</v>
      </c>
      <c r="O1925" s="37">
        <v>642939.35555555567</v>
      </c>
      <c r="P1925" s="37">
        <v>642939.35555555567</v>
      </c>
      <c r="Q1925" s="37">
        <v>642939.35555555567</v>
      </c>
      <c r="R1925" s="37">
        <v>642939.35555555567</v>
      </c>
      <c r="S1925" s="37">
        <v>642939.35555555567</v>
      </c>
    </row>
    <row r="1926" spans="2:19">
      <c r="B1926" s="6">
        <v>1999</v>
      </c>
      <c r="C1926" s="37">
        <v>3103666.0199999996</v>
      </c>
      <c r="D1926" s="37">
        <v>3103666.0199999996</v>
      </c>
      <c r="E1926" s="37">
        <v>3103666.0199999996</v>
      </c>
      <c r="F1926" s="37">
        <v>3103666.0199999996</v>
      </c>
      <c r="G1926" s="37">
        <v>3103666.0199999996</v>
      </c>
      <c r="H1926" s="37">
        <v>3102026.84</v>
      </c>
      <c r="I1926" s="37">
        <v>3033212.4899999998</v>
      </c>
      <c r="J1926" s="37">
        <v>3033212.4899999998</v>
      </c>
      <c r="K1926" s="37">
        <v>3033212.4899999998</v>
      </c>
      <c r="L1926" s="37">
        <v>3033212.4899999998</v>
      </c>
      <c r="M1926" s="37">
        <v>3033212.4899999998</v>
      </c>
      <c r="N1926" s="37">
        <v>3025566.4511111109</v>
      </c>
      <c r="O1926" s="37">
        <v>3025566.4511111109</v>
      </c>
      <c r="P1926" s="37">
        <v>3025566.4511111109</v>
      </c>
      <c r="Q1926" s="37">
        <v>3025566.4511111109</v>
      </c>
      <c r="R1926" s="37">
        <v>3021325.3111111107</v>
      </c>
      <c r="S1926" s="37">
        <v>3021325.3111111107</v>
      </c>
    </row>
    <row r="1927" spans="2:19">
      <c r="B1927" s="6">
        <v>1998</v>
      </c>
      <c r="C1927" s="37">
        <v>294947.21000000002</v>
      </c>
      <c r="D1927" s="37">
        <v>294947.21000000002</v>
      </c>
      <c r="E1927" s="37">
        <v>294947.21000000002</v>
      </c>
      <c r="F1927" s="37">
        <v>294947.21000000002</v>
      </c>
      <c r="G1927" s="37">
        <v>289169.09000000003</v>
      </c>
      <c r="H1927" s="37">
        <v>289169.09000000003</v>
      </c>
      <c r="I1927" s="37">
        <v>245345.46000000002</v>
      </c>
      <c r="J1927" s="37">
        <v>230873.75000000003</v>
      </c>
      <c r="K1927" s="37">
        <v>221197.83000000002</v>
      </c>
      <c r="L1927" s="37">
        <v>221197.83000000002</v>
      </c>
      <c r="M1927" s="37">
        <v>221197.83000000002</v>
      </c>
      <c r="N1927" s="37">
        <v>213645.46777777778</v>
      </c>
      <c r="O1927" s="37">
        <v>213645.46777777778</v>
      </c>
      <c r="P1927" s="37">
        <v>207704.84777777779</v>
      </c>
      <c r="Q1927" s="37">
        <v>207704.84777777779</v>
      </c>
      <c r="R1927" s="37">
        <v>207704.84777777779</v>
      </c>
      <c r="S1927" s="37">
        <v>207704.84777777779</v>
      </c>
    </row>
    <row r="1928" spans="2:19">
      <c r="B1928" s="6">
        <v>1997</v>
      </c>
      <c r="C1928" s="37">
        <v>469354.43999999994</v>
      </c>
      <c r="D1928" s="37">
        <v>469354.43999999994</v>
      </c>
      <c r="E1928" s="37">
        <v>469354.43999999994</v>
      </c>
      <c r="F1928" s="37">
        <v>469354.43999999994</v>
      </c>
      <c r="G1928" s="37">
        <v>469354.43999999994</v>
      </c>
      <c r="H1928" s="37">
        <v>469354.43999999994</v>
      </c>
      <c r="I1928" s="37">
        <v>416056.95999999996</v>
      </c>
      <c r="J1928" s="37">
        <v>416056.95999999996</v>
      </c>
      <c r="K1928" s="37">
        <v>416056.95999999996</v>
      </c>
      <c r="L1928" s="37">
        <v>416056.95999999996</v>
      </c>
      <c r="M1928" s="37">
        <v>416056.95999999996</v>
      </c>
      <c r="N1928" s="37">
        <v>410135.0177777778</v>
      </c>
      <c r="O1928" s="37">
        <v>410135.0177777778</v>
      </c>
      <c r="P1928" s="37">
        <v>410135.0177777778</v>
      </c>
      <c r="Q1928" s="37">
        <v>409085.5177777778</v>
      </c>
      <c r="R1928" s="37">
        <v>409085.5177777778</v>
      </c>
      <c r="S1928" s="37">
        <v>409085.5177777778</v>
      </c>
    </row>
    <row r="1929" spans="2:19">
      <c r="B1929" s="6">
        <v>1996</v>
      </c>
      <c r="C1929" s="37">
        <v>441376.15</v>
      </c>
      <c r="D1929" s="37">
        <v>441376.15</v>
      </c>
      <c r="E1929" s="37">
        <v>438292.81</v>
      </c>
      <c r="F1929" s="37">
        <v>438292.81</v>
      </c>
      <c r="G1929" s="37">
        <v>438292.81</v>
      </c>
      <c r="H1929" s="37">
        <v>425589.18000000005</v>
      </c>
      <c r="I1929" s="37">
        <v>425589.18000000005</v>
      </c>
      <c r="J1929" s="37">
        <v>419528.15</v>
      </c>
      <c r="K1929" s="37">
        <v>419528.15</v>
      </c>
      <c r="L1929" s="37">
        <v>419528.15</v>
      </c>
      <c r="M1929" s="37">
        <v>419528.15</v>
      </c>
      <c r="N1929" s="37">
        <v>418854.70222222223</v>
      </c>
      <c r="O1929" s="37">
        <v>418854.70222222223</v>
      </c>
      <c r="P1929" s="37">
        <v>418854.70222222223</v>
      </c>
      <c r="Q1929" s="37">
        <v>418854.70222222223</v>
      </c>
      <c r="R1929" s="37">
        <v>418854.70222222223</v>
      </c>
      <c r="S1929" s="37">
        <v>418854.70222222223</v>
      </c>
    </row>
    <row r="1930" spans="2:19">
      <c r="B1930" s="6">
        <v>1995</v>
      </c>
      <c r="C1930" s="37">
        <v>425786.14999999997</v>
      </c>
      <c r="D1930" s="37">
        <v>417989.08999999997</v>
      </c>
      <c r="E1930" s="37">
        <v>417989.08999999997</v>
      </c>
      <c r="F1930" s="37">
        <v>417989.08999999997</v>
      </c>
      <c r="G1930" s="37">
        <v>404258.77999999997</v>
      </c>
      <c r="H1930" s="37">
        <v>404258.77999999997</v>
      </c>
      <c r="I1930" s="37">
        <v>404258.77999999997</v>
      </c>
      <c r="J1930" s="37">
        <v>404258.77999999997</v>
      </c>
      <c r="K1930" s="37">
        <v>389372.22</v>
      </c>
      <c r="L1930" s="37">
        <v>389372.22</v>
      </c>
      <c r="M1930" s="37">
        <v>389372.22</v>
      </c>
      <c r="N1930" s="37">
        <v>387718.15777777781</v>
      </c>
      <c r="O1930" s="37">
        <v>387718.15777777781</v>
      </c>
      <c r="P1930" s="37">
        <v>387718.15777777781</v>
      </c>
      <c r="Q1930" s="37">
        <v>387718.15777777781</v>
      </c>
      <c r="R1930" s="37">
        <v>387718.15777777781</v>
      </c>
      <c r="S1930" s="37">
        <v>387718.15777777781</v>
      </c>
    </row>
    <row r="1931" spans="2:19">
      <c r="B1931" s="6">
        <v>1994</v>
      </c>
      <c r="C1931" s="37">
        <v>1124565.25</v>
      </c>
      <c r="D1931" s="37">
        <v>1098427.5</v>
      </c>
      <c r="E1931" s="37">
        <v>1094982.29</v>
      </c>
      <c r="F1931" s="37">
        <v>1086070.52</v>
      </c>
      <c r="G1931" s="37">
        <v>1083890.73</v>
      </c>
      <c r="H1931" s="37">
        <v>1083890.73</v>
      </c>
      <c r="I1931" s="37">
        <v>980990.7</v>
      </c>
      <c r="J1931" s="37">
        <v>971191.38</v>
      </c>
      <c r="K1931" s="37">
        <v>971191.38</v>
      </c>
      <c r="L1931" s="37">
        <v>971191.38</v>
      </c>
      <c r="M1931" s="37">
        <v>971191.38</v>
      </c>
      <c r="N1931" s="37">
        <v>958669.23</v>
      </c>
      <c r="O1931" s="37">
        <v>958669.23</v>
      </c>
      <c r="P1931" s="37">
        <v>958669.23</v>
      </c>
      <c r="Q1931" s="37">
        <v>958669.23</v>
      </c>
      <c r="R1931" s="37">
        <v>958669.23</v>
      </c>
      <c r="S1931" s="37">
        <v>958669.23</v>
      </c>
    </row>
    <row r="1932" spans="2:19">
      <c r="B1932" s="6">
        <v>1993</v>
      </c>
      <c r="C1932" s="37">
        <v>1050357.1399999999</v>
      </c>
      <c r="D1932" s="37">
        <v>1050357.1399999999</v>
      </c>
      <c r="E1932" s="37">
        <v>1050357.1399999999</v>
      </c>
      <c r="F1932" s="37">
        <v>1050357.1399999999</v>
      </c>
      <c r="G1932" s="37">
        <v>1050357.1399999999</v>
      </c>
      <c r="H1932" s="37">
        <v>1050357.1399999999</v>
      </c>
      <c r="I1932" s="37">
        <v>847782.46</v>
      </c>
      <c r="J1932" s="37">
        <v>822542.41999999993</v>
      </c>
      <c r="K1932" s="37">
        <v>822542.41999999993</v>
      </c>
      <c r="L1932" s="37">
        <v>822542.41999999993</v>
      </c>
      <c r="M1932" s="37">
        <v>822542.41999999993</v>
      </c>
      <c r="N1932" s="37">
        <v>797229.67333333311</v>
      </c>
      <c r="O1932" s="37">
        <v>797229.67333333311</v>
      </c>
      <c r="P1932" s="37">
        <v>797229.67333333311</v>
      </c>
      <c r="Q1932" s="37">
        <v>777836.5433333331</v>
      </c>
      <c r="R1932" s="37">
        <v>777836.5433333331</v>
      </c>
      <c r="S1932" s="37">
        <v>777836.5433333331</v>
      </c>
    </row>
    <row r="1933" spans="2:19">
      <c r="B1933" s="6">
        <v>1992</v>
      </c>
      <c r="C1933" s="37">
        <v>812118.70000000007</v>
      </c>
      <c r="D1933" s="37">
        <v>809863.93</v>
      </c>
      <c r="E1933" s="37">
        <v>809863.93</v>
      </c>
      <c r="F1933" s="37">
        <v>803023.39</v>
      </c>
      <c r="G1933" s="37">
        <v>803023.39</v>
      </c>
      <c r="H1933" s="37">
        <v>791188.67</v>
      </c>
      <c r="I1933" s="37">
        <v>747510.91</v>
      </c>
      <c r="J1933" s="37">
        <v>747510.91</v>
      </c>
      <c r="K1933" s="37">
        <v>747510.91</v>
      </c>
      <c r="L1933" s="37">
        <v>747510.91</v>
      </c>
      <c r="M1933" s="37">
        <v>747510.91</v>
      </c>
      <c r="N1933" s="37">
        <v>742657.82555555564</v>
      </c>
      <c r="O1933" s="37">
        <v>742657.82555555564</v>
      </c>
      <c r="P1933" s="37">
        <v>742657.82555555564</v>
      </c>
      <c r="Q1933" s="37">
        <v>721701.08555555565</v>
      </c>
      <c r="R1933" s="37">
        <v>721701.08555555565</v>
      </c>
      <c r="S1933" s="37">
        <v>721701.08555555565</v>
      </c>
    </row>
    <row r="1934" spans="2:19">
      <c r="B1934" s="6">
        <v>1991</v>
      </c>
      <c r="C1934" s="37">
        <v>950596.71999999986</v>
      </c>
      <c r="D1934" s="37">
        <v>928448.06999999983</v>
      </c>
      <c r="E1934" s="37">
        <v>928448.06999999983</v>
      </c>
      <c r="F1934" s="37">
        <v>928448.06999999983</v>
      </c>
      <c r="G1934" s="37">
        <v>928448.06999999983</v>
      </c>
      <c r="H1934" s="37">
        <v>928448.06999999983</v>
      </c>
      <c r="I1934" s="37">
        <v>928448.06999999983</v>
      </c>
      <c r="J1934" s="37">
        <v>928448.06999999983</v>
      </c>
      <c r="K1934" s="37">
        <v>928448.06999999983</v>
      </c>
      <c r="L1934" s="37">
        <v>928448.06999999983</v>
      </c>
      <c r="M1934" s="37">
        <v>928448.06999999983</v>
      </c>
      <c r="N1934" s="37">
        <v>928448.06999999983</v>
      </c>
      <c r="O1934" s="37">
        <v>928448.06999999983</v>
      </c>
      <c r="P1934" s="37">
        <v>928448.06999999983</v>
      </c>
      <c r="Q1934" s="37">
        <v>928448.06999999983</v>
      </c>
      <c r="R1934" s="37">
        <v>928448.06999999983</v>
      </c>
      <c r="S1934" s="37">
        <v>928448.06999999983</v>
      </c>
    </row>
    <row r="1935" spans="2:19">
      <c r="B1935" s="6">
        <v>1990</v>
      </c>
      <c r="C1935" s="37">
        <v>442702.06</v>
      </c>
      <c r="D1935" s="37">
        <v>442702.06</v>
      </c>
      <c r="E1935" s="37">
        <v>442702.06</v>
      </c>
      <c r="F1935" s="37">
        <v>442702.06</v>
      </c>
      <c r="G1935" s="37">
        <v>442702.06</v>
      </c>
      <c r="H1935" s="37">
        <v>442702.06</v>
      </c>
      <c r="I1935" s="37">
        <v>442702.06</v>
      </c>
      <c r="J1935" s="37">
        <v>424595.82</v>
      </c>
      <c r="K1935" s="37">
        <v>424595.82</v>
      </c>
      <c r="L1935" s="37">
        <v>424595.82</v>
      </c>
      <c r="M1935" s="37">
        <v>424595.82</v>
      </c>
      <c r="N1935" s="37">
        <v>422584.01555555558</v>
      </c>
      <c r="O1935" s="37">
        <v>422584.01555555558</v>
      </c>
      <c r="P1935" s="37">
        <v>422584.01555555558</v>
      </c>
      <c r="Q1935" s="37">
        <v>422584.01555555558</v>
      </c>
      <c r="R1935" s="37">
        <v>422584.01555555558</v>
      </c>
      <c r="S1935" s="37">
        <v>422584.01555555558</v>
      </c>
    </row>
    <row r="1936" spans="2:19">
      <c r="B1936" s="6">
        <v>1989</v>
      </c>
      <c r="C1936" s="37">
        <v>298139.93</v>
      </c>
      <c r="D1936" s="37">
        <v>295720.02999999997</v>
      </c>
      <c r="E1936" s="37">
        <v>288369.18</v>
      </c>
      <c r="F1936" s="37">
        <v>288369.18</v>
      </c>
      <c r="G1936" s="37">
        <v>288369.18</v>
      </c>
      <c r="H1936" s="37">
        <v>288369.18</v>
      </c>
      <c r="I1936" s="37">
        <v>288369.18</v>
      </c>
      <c r="J1936" s="37">
        <v>288369.18</v>
      </c>
      <c r="K1936" s="37">
        <v>288369.18</v>
      </c>
      <c r="L1936" s="37">
        <v>288369.18</v>
      </c>
      <c r="M1936" s="37">
        <v>288369.18</v>
      </c>
      <c r="N1936" s="37">
        <v>288369.18</v>
      </c>
      <c r="O1936" s="37">
        <v>288369.18</v>
      </c>
      <c r="P1936" s="37">
        <v>288369.18</v>
      </c>
      <c r="Q1936" s="37">
        <v>288369.18</v>
      </c>
      <c r="R1936" s="37">
        <v>288369.18</v>
      </c>
      <c r="S1936" s="37">
        <v>288369.18</v>
      </c>
    </row>
    <row r="1937" spans="2:19">
      <c r="B1937" s="6">
        <v>1988</v>
      </c>
      <c r="C1937" s="37">
        <v>245089.17</v>
      </c>
      <c r="D1937" s="37">
        <v>245089.17</v>
      </c>
      <c r="E1937" s="37">
        <v>245089.17</v>
      </c>
      <c r="F1937" s="37">
        <v>245089.17</v>
      </c>
      <c r="G1937" s="37">
        <v>245089.17</v>
      </c>
      <c r="H1937" s="37">
        <v>245089.17</v>
      </c>
      <c r="I1937" s="37">
        <v>245089.17</v>
      </c>
      <c r="J1937" s="37">
        <v>235497.15000000002</v>
      </c>
      <c r="K1937" s="37">
        <v>235497.15000000002</v>
      </c>
      <c r="L1937" s="37">
        <v>235497.15000000002</v>
      </c>
      <c r="M1937" s="37">
        <v>235497.15000000002</v>
      </c>
      <c r="N1937" s="37">
        <v>234431.37000000002</v>
      </c>
      <c r="O1937" s="37">
        <v>234431.37000000002</v>
      </c>
      <c r="P1937" s="37">
        <v>234431.37000000002</v>
      </c>
      <c r="Q1937" s="37">
        <v>234431.37000000002</v>
      </c>
      <c r="R1937" s="37">
        <v>234431.37000000002</v>
      </c>
      <c r="S1937" s="37">
        <v>234431.37000000002</v>
      </c>
    </row>
    <row r="1938" spans="2:19">
      <c r="B1938" s="6">
        <v>1987</v>
      </c>
      <c r="C1938" s="37">
        <v>171629.43</v>
      </c>
      <c r="D1938" s="37">
        <v>148448.25</v>
      </c>
      <c r="E1938" s="37">
        <v>148448.25</v>
      </c>
      <c r="F1938" s="37">
        <v>148448.25</v>
      </c>
      <c r="G1938" s="37">
        <v>132446.10999999999</v>
      </c>
      <c r="H1938" s="37">
        <v>132446.10999999999</v>
      </c>
      <c r="I1938" s="37">
        <v>132446.10999999999</v>
      </c>
      <c r="J1938" s="37">
        <v>132446.10999999999</v>
      </c>
      <c r="K1938" s="37">
        <v>132446.10999999999</v>
      </c>
      <c r="L1938" s="37">
        <v>132446.10999999999</v>
      </c>
      <c r="M1938" s="37">
        <v>132446.10999999999</v>
      </c>
      <c r="N1938" s="37">
        <v>132446.10999999999</v>
      </c>
      <c r="O1938" s="37">
        <v>132446.10999999999</v>
      </c>
      <c r="P1938" s="37">
        <v>132446.10999999999</v>
      </c>
      <c r="Q1938" s="37">
        <v>132446.10999999999</v>
      </c>
      <c r="R1938" s="37">
        <v>132446.10999999999</v>
      </c>
      <c r="S1938" s="37">
        <v>132446.10999999999</v>
      </c>
    </row>
    <row r="1939" spans="2:19">
      <c r="B1939" s="6">
        <v>1986</v>
      </c>
      <c r="C1939" s="37">
        <v>225800.3</v>
      </c>
      <c r="D1939" s="37">
        <v>225160.15999999997</v>
      </c>
      <c r="E1939" s="37">
        <v>223824.01999999996</v>
      </c>
      <c r="F1939" s="37">
        <v>223824.01999999996</v>
      </c>
      <c r="G1939" s="37">
        <v>223824.01999999996</v>
      </c>
      <c r="H1939" s="37">
        <v>220781.87999999998</v>
      </c>
      <c r="I1939" s="37">
        <v>220781.87999999998</v>
      </c>
      <c r="J1939" s="37">
        <v>220781.87999999998</v>
      </c>
      <c r="K1939" s="37">
        <v>214213.18999999997</v>
      </c>
      <c r="L1939" s="37">
        <v>214213.18999999997</v>
      </c>
      <c r="M1939" s="37">
        <v>214213.18999999997</v>
      </c>
      <c r="N1939" s="37">
        <v>213483.33555555553</v>
      </c>
      <c r="O1939" s="37">
        <v>213483.33555555553</v>
      </c>
      <c r="P1939" s="37">
        <v>213483.33555555553</v>
      </c>
      <c r="Q1939" s="37">
        <v>213483.33555555553</v>
      </c>
      <c r="R1939" s="37">
        <v>213483.33555555553</v>
      </c>
      <c r="S1939" s="37">
        <v>213483.33555555553</v>
      </c>
    </row>
    <row r="1940" spans="2:19">
      <c r="B1940" s="6">
        <v>1985</v>
      </c>
      <c r="C1940" s="37">
        <v>187077.1</v>
      </c>
      <c r="D1940" s="37">
        <v>186882.30000000002</v>
      </c>
      <c r="E1940" s="37">
        <v>186882.30000000002</v>
      </c>
      <c r="F1940" s="37">
        <v>186882.30000000002</v>
      </c>
      <c r="G1940" s="37">
        <v>175767.98</v>
      </c>
      <c r="H1940" s="37">
        <v>175767.98</v>
      </c>
      <c r="I1940" s="37">
        <v>175767.98</v>
      </c>
      <c r="J1940" s="37">
        <v>175767.98</v>
      </c>
      <c r="K1940" s="37">
        <v>133999.01</v>
      </c>
      <c r="L1940" s="37">
        <v>133999.01</v>
      </c>
      <c r="M1940" s="37">
        <v>133999.01</v>
      </c>
      <c r="N1940" s="37">
        <v>129358.01333333334</v>
      </c>
      <c r="O1940" s="37">
        <v>129358.01333333334</v>
      </c>
      <c r="P1940" s="37">
        <v>129358.01333333334</v>
      </c>
      <c r="Q1940" s="37">
        <v>129358.01333333334</v>
      </c>
      <c r="R1940" s="37">
        <v>129358.01333333334</v>
      </c>
      <c r="S1940" s="37">
        <v>129358.01333333334</v>
      </c>
    </row>
    <row r="1941" spans="2:19">
      <c r="B1941" s="6">
        <v>1984</v>
      </c>
      <c r="C1941" s="37">
        <v>242017.46</v>
      </c>
      <c r="D1941" s="37">
        <v>238950.72999999998</v>
      </c>
      <c r="E1941" s="37">
        <v>238950.72999999998</v>
      </c>
      <c r="F1941" s="37">
        <v>238950.72999999998</v>
      </c>
      <c r="G1941" s="37">
        <v>232872.28</v>
      </c>
      <c r="H1941" s="37">
        <v>232872.28</v>
      </c>
      <c r="I1941" s="37">
        <v>232872.28</v>
      </c>
      <c r="J1941" s="37">
        <v>221873.18</v>
      </c>
      <c r="K1941" s="37">
        <v>221873.18</v>
      </c>
      <c r="L1941" s="37">
        <v>221873.18</v>
      </c>
      <c r="M1941" s="37">
        <v>221873.18</v>
      </c>
      <c r="N1941" s="37">
        <v>220651.05777777781</v>
      </c>
      <c r="O1941" s="37">
        <v>220651.05777777781</v>
      </c>
      <c r="P1941" s="37">
        <v>220651.05777777781</v>
      </c>
      <c r="Q1941" s="37">
        <v>216581.55777777781</v>
      </c>
      <c r="R1941" s="37">
        <v>216581.55777777781</v>
      </c>
      <c r="S1941" s="37">
        <f>216581.557777778-4339.65</f>
        <v>212241.90777777802</v>
      </c>
    </row>
    <row r="1942" spans="2:19">
      <c r="B1942" s="6">
        <v>1983</v>
      </c>
      <c r="C1942" s="37">
        <v>129716.99999999999</v>
      </c>
      <c r="D1942" s="37">
        <v>128616.18999999999</v>
      </c>
      <c r="E1942" s="37">
        <v>128616.18999999999</v>
      </c>
      <c r="F1942" s="37">
        <v>128616.18999999999</v>
      </c>
      <c r="G1942" s="37">
        <v>128616.18999999999</v>
      </c>
      <c r="H1942" s="37">
        <v>128616.18999999999</v>
      </c>
      <c r="I1942" s="37">
        <v>105337.26999999999</v>
      </c>
      <c r="J1942" s="37">
        <v>105337.26999999999</v>
      </c>
      <c r="K1942" s="37">
        <v>102151.21999999999</v>
      </c>
      <c r="L1942" s="37">
        <v>102151.21999999999</v>
      </c>
      <c r="M1942" s="37">
        <v>102151.21999999999</v>
      </c>
      <c r="N1942" s="37">
        <v>99210.66777777778</v>
      </c>
      <c r="O1942" s="37">
        <v>99210.66777777778</v>
      </c>
      <c r="P1942" s="37">
        <v>99210.66777777778</v>
      </c>
      <c r="Q1942" s="37">
        <v>99210.66777777778</v>
      </c>
      <c r="R1942" s="37">
        <v>99210.66777777778</v>
      </c>
      <c r="S1942" s="37">
        <v>99210.66777777778</v>
      </c>
    </row>
    <row r="1943" spans="2:19">
      <c r="B1943" s="6">
        <v>1982</v>
      </c>
      <c r="C1943" s="37">
        <v>59869.73</v>
      </c>
      <c r="D1943" s="37">
        <v>59869.73</v>
      </c>
      <c r="E1943" s="37">
        <v>59869.73</v>
      </c>
      <c r="F1943" s="37">
        <v>59869.73</v>
      </c>
      <c r="G1943" s="37">
        <v>59869.73</v>
      </c>
      <c r="H1943" s="37">
        <v>59869.73</v>
      </c>
      <c r="I1943" s="37">
        <v>59869.73</v>
      </c>
      <c r="J1943" s="37">
        <v>59869.73</v>
      </c>
      <c r="K1943" s="37">
        <v>58468.97</v>
      </c>
      <c r="L1943" s="37">
        <v>58468.97</v>
      </c>
      <c r="M1943" s="37">
        <v>58468.97</v>
      </c>
      <c r="N1943" s="37">
        <v>58313.33</v>
      </c>
      <c r="O1943" s="37">
        <v>58313.33</v>
      </c>
      <c r="P1943" s="37">
        <v>58313.33</v>
      </c>
      <c r="Q1943" s="37">
        <v>58313.33</v>
      </c>
      <c r="R1943" s="37">
        <v>58313.33</v>
      </c>
      <c r="S1943" s="37">
        <v>58313.33</v>
      </c>
    </row>
    <row r="1944" spans="2:19">
      <c r="B1944" s="6">
        <v>1981</v>
      </c>
      <c r="C1944" s="37">
        <v>73368.86</v>
      </c>
      <c r="D1944" s="37">
        <v>70987.26999999999</v>
      </c>
      <c r="E1944" s="37">
        <v>70603.289999999994</v>
      </c>
      <c r="F1944" s="37">
        <v>70603.289999999994</v>
      </c>
      <c r="G1944" s="37">
        <v>70603.289999999994</v>
      </c>
      <c r="H1944" s="37">
        <v>70603.289999999994</v>
      </c>
      <c r="I1944" s="37">
        <v>70603.289999999994</v>
      </c>
      <c r="J1944" s="37">
        <v>65277.159999999996</v>
      </c>
      <c r="K1944" s="37">
        <v>54626.95</v>
      </c>
      <c r="L1944" s="37">
        <v>54626.95</v>
      </c>
      <c r="M1944" s="37">
        <v>54626.95</v>
      </c>
      <c r="N1944" s="37">
        <v>52851.801111111112</v>
      </c>
      <c r="O1944" s="37">
        <v>52851.801111111112</v>
      </c>
      <c r="P1944" s="37">
        <v>52851.801111111112</v>
      </c>
      <c r="Q1944" s="37">
        <v>52851.801111111112</v>
      </c>
      <c r="R1944" s="37">
        <v>52851.801111111112</v>
      </c>
      <c r="S1944" s="37">
        <v>52851.801111111112</v>
      </c>
    </row>
    <row r="1945" spans="2:19">
      <c r="B1945" s="6">
        <v>1980</v>
      </c>
      <c r="C1945" s="37">
        <v>43855.03</v>
      </c>
      <c r="D1945" s="37">
        <v>34970.799999999996</v>
      </c>
      <c r="E1945" s="37">
        <v>30394.23</v>
      </c>
      <c r="F1945" s="37">
        <v>30394.23</v>
      </c>
      <c r="G1945" s="37">
        <v>26977.829999999998</v>
      </c>
      <c r="H1945" s="37">
        <v>26977.829999999998</v>
      </c>
      <c r="I1945" s="37">
        <v>26977.829999999998</v>
      </c>
      <c r="J1945" s="37">
        <v>26977.829999999998</v>
      </c>
      <c r="K1945" s="37">
        <v>26977.829999999998</v>
      </c>
      <c r="L1945" s="37">
        <v>26977.829999999998</v>
      </c>
      <c r="M1945" s="37">
        <v>26977.829999999998</v>
      </c>
      <c r="N1945" s="37">
        <v>26977.829999999998</v>
      </c>
      <c r="O1945" s="37">
        <v>26977.829999999998</v>
      </c>
      <c r="P1945" s="37">
        <v>26977.829999999998</v>
      </c>
      <c r="Q1945" s="37">
        <v>26977.829999999998</v>
      </c>
      <c r="R1945" s="37">
        <v>26977.829999999998</v>
      </c>
      <c r="S1945" s="37">
        <v>26977.829999999998</v>
      </c>
    </row>
    <row r="1946" spans="2:19">
      <c r="B1946" s="6">
        <v>1979</v>
      </c>
      <c r="C1946" s="37">
        <v>81787.270000000019</v>
      </c>
      <c r="D1946" s="37">
        <v>81201.840000000011</v>
      </c>
      <c r="E1946" s="37">
        <v>81201.840000000011</v>
      </c>
      <c r="F1946" s="37">
        <v>81201.840000000011</v>
      </c>
      <c r="G1946" s="37">
        <v>81201.840000000011</v>
      </c>
      <c r="H1946" s="37">
        <v>81201.840000000011</v>
      </c>
      <c r="I1946" s="37">
        <v>61675.140000000014</v>
      </c>
      <c r="J1946" s="37">
        <v>61675.140000000014</v>
      </c>
      <c r="K1946" s="37">
        <v>61675.140000000014</v>
      </c>
      <c r="L1946" s="37">
        <v>61675.140000000014</v>
      </c>
      <c r="M1946" s="37">
        <v>61675.140000000014</v>
      </c>
      <c r="N1946" s="37">
        <v>59505.506666666683</v>
      </c>
      <c r="O1946" s="37">
        <v>59505.506666666683</v>
      </c>
      <c r="P1946" s="37">
        <v>59505.506666666683</v>
      </c>
      <c r="Q1946" s="37">
        <v>59505.506666666683</v>
      </c>
      <c r="R1946" s="37">
        <v>59505.506666666683</v>
      </c>
      <c r="S1946" s="37">
        <f>59505.5066666667-1010.55</f>
        <v>58494.956666666694</v>
      </c>
    </row>
    <row r="1947" spans="2:19">
      <c r="B1947" s="6">
        <v>1978</v>
      </c>
      <c r="C1947" s="37">
        <v>116441.36</v>
      </c>
      <c r="D1947" s="37">
        <v>116441.36</v>
      </c>
      <c r="E1947" s="37">
        <v>101313.91</v>
      </c>
      <c r="F1947" s="37">
        <v>101313.91</v>
      </c>
      <c r="G1947" s="37">
        <v>101313.91</v>
      </c>
      <c r="H1947" s="37">
        <v>101313.91</v>
      </c>
      <c r="I1947" s="37">
        <v>101313.91</v>
      </c>
      <c r="J1947" s="37">
        <v>101313.91</v>
      </c>
      <c r="K1947" s="37">
        <v>101313.91</v>
      </c>
      <c r="L1947" s="37">
        <v>101313.91</v>
      </c>
      <c r="M1947" s="37">
        <v>101313.91</v>
      </c>
      <c r="N1947" s="37">
        <v>101313.91</v>
      </c>
      <c r="O1947" s="37">
        <v>101313.91</v>
      </c>
      <c r="P1947" s="37">
        <v>101313.91</v>
      </c>
      <c r="Q1947" s="37">
        <v>101313.91</v>
      </c>
      <c r="R1947" s="37">
        <v>101313.91</v>
      </c>
      <c r="S1947" s="37">
        <v>101313.91</v>
      </c>
    </row>
    <row r="1948" spans="2:19">
      <c r="B1948" s="6">
        <v>1977</v>
      </c>
      <c r="C1948" s="37">
        <v>52700.430000000015</v>
      </c>
      <c r="D1948" s="37">
        <v>52292.890000000014</v>
      </c>
      <c r="E1948" s="37">
        <v>38457.250000000015</v>
      </c>
      <c r="F1948" s="37">
        <v>38457.250000000015</v>
      </c>
      <c r="G1948" s="37">
        <v>22875.64000000001</v>
      </c>
      <c r="H1948" s="37">
        <v>17415.590000000011</v>
      </c>
      <c r="I1948" s="37">
        <v>17415.590000000011</v>
      </c>
      <c r="J1948" s="37">
        <v>17415.590000000011</v>
      </c>
      <c r="K1948" s="37">
        <v>17415.590000000011</v>
      </c>
      <c r="L1948" s="37">
        <v>17415.590000000011</v>
      </c>
      <c r="M1948" s="37">
        <v>17415.590000000011</v>
      </c>
      <c r="N1948" s="37">
        <v>17415.590000000011</v>
      </c>
      <c r="O1948" s="37">
        <v>17415.590000000011</v>
      </c>
      <c r="P1948" s="37">
        <v>17415.590000000011</v>
      </c>
      <c r="Q1948" s="37">
        <v>17415.590000000011</v>
      </c>
      <c r="R1948" s="37">
        <v>17415.590000000011</v>
      </c>
      <c r="S1948" s="37">
        <v>17415.590000000011</v>
      </c>
    </row>
    <row r="1949" spans="2:19">
      <c r="B1949" s="6">
        <v>1976</v>
      </c>
      <c r="C1949" s="37">
        <v>116735.25000000001</v>
      </c>
      <c r="D1949" s="37">
        <v>114328.46000000002</v>
      </c>
      <c r="E1949" s="37">
        <v>111711.08000000002</v>
      </c>
      <c r="F1949" s="37">
        <v>111711.08000000002</v>
      </c>
      <c r="G1949" s="37">
        <v>94004.840000000011</v>
      </c>
      <c r="H1949" s="37">
        <v>94004.840000000011</v>
      </c>
      <c r="I1949" s="37">
        <v>66511.080000000016</v>
      </c>
      <c r="J1949" s="37">
        <v>60147.030000000013</v>
      </c>
      <c r="K1949" s="37">
        <v>60147.030000000013</v>
      </c>
      <c r="L1949" s="37">
        <v>60147.030000000013</v>
      </c>
      <c r="M1949" s="37">
        <v>60147.030000000013</v>
      </c>
      <c r="N1949" s="37">
        <v>56385.051111111112</v>
      </c>
      <c r="O1949" s="37">
        <v>56385.051111111112</v>
      </c>
      <c r="P1949" s="37">
        <v>56385.051111111112</v>
      </c>
      <c r="Q1949" s="37">
        <v>56385.051111111112</v>
      </c>
      <c r="R1949" s="37">
        <v>56385.051111111112</v>
      </c>
      <c r="S1949" s="37">
        <v>56385.051111111112</v>
      </c>
    </row>
    <row r="1950" spans="2:19">
      <c r="B1950" s="6">
        <v>1975</v>
      </c>
      <c r="C1950" s="37">
        <v>174590.34000000003</v>
      </c>
      <c r="D1950" s="37">
        <v>157157.94000000003</v>
      </c>
      <c r="E1950" s="37">
        <v>54068.98000000001</v>
      </c>
      <c r="F1950" s="37">
        <v>54068.98000000001</v>
      </c>
      <c r="G1950" s="37">
        <v>54068.98000000001</v>
      </c>
      <c r="H1950" s="37">
        <v>54068.98000000001</v>
      </c>
      <c r="I1950" s="37">
        <v>26445.21000000001</v>
      </c>
      <c r="J1950" s="37">
        <v>26445.21000000001</v>
      </c>
      <c r="K1950" s="37">
        <v>21627.21000000001</v>
      </c>
      <c r="L1950" s="37">
        <v>21627.21000000001</v>
      </c>
      <c r="M1950" s="37">
        <v>21627.21000000001</v>
      </c>
      <c r="N1950" s="37">
        <v>18022.568888888898</v>
      </c>
      <c r="O1950" s="37">
        <v>18022.568888888898</v>
      </c>
      <c r="P1950" s="37">
        <v>18022.568888888898</v>
      </c>
      <c r="Q1950" s="37">
        <v>18022.568888888898</v>
      </c>
      <c r="R1950" s="37">
        <v>18022.568888888898</v>
      </c>
      <c r="S1950" s="37">
        <v>18022.568888888898</v>
      </c>
    </row>
    <row r="1951" spans="2:19">
      <c r="B1951" s="6">
        <v>1974</v>
      </c>
      <c r="C1951" s="37">
        <v>128568.78999999998</v>
      </c>
      <c r="D1951" s="37">
        <v>116029.62</v>
      </c>
      <c r="E1951" s="37">
        <v>65549.049999999988</v>
      </c>
      <c r="F1951" s="37">
        <v>65549.049999999988</v>
      </c>
      <c r="G1951" s="37">
        <v>54629.329999999994</v>
      </c>
      <c r="H1951" s="37">
        <v>54629.329999999994</v>
      </c>
      <c r="I1951" s="37">
        <v>51543.539999999994</v>
      </c>
      <c r="J1951" s="37">
        <v>46136.329999999994</v>
      </c>
      <c r="K1951" s="37">
        <v>46136.329999999994</v>
      </c>
      <c r="L1951" s="37">
        <v>46136.329999999994</v>
      </c>
      <c r="M1951" s="37">
        <v>46136.329999999994</v>
      </c>
      <c r="N1951" s="37">
        <v>45192.663333333338</v>
      </c>
      <c r="O1951" s="37">
        <v>45192.663333333338</v>
      </c>
      <c r="P1951" s="37">
        <v>45192.663333333338</v>
      </c>
      <c r="Q1951" s="37">
        <v>45192.663333333338</v>
      </c>
      <c r="R1951" s="37">
        <v>45192.663333333338</v>
      </c>
      <c r="S1951" s="37">
        <f>45192.6633333333-4047.73</f>
        <v>41144.933333333298</v>
      </c>
    </row>
    <row r="1952" spans="2:19">
      <c r="B1952" s="6">
        <v>1973</v>
      </c>
      <c r="C1952" s="37">
        <v>86190.97</v>
      </c>
      <c r="D1952" s="37">
        <v>74365.5</v>
      </c>
      <c r="E1952" s="37">
        <v>68235.839999999997</v>
      </c>
      <c r="F1952" s="37">
        <v>68235.839999999997</v>
      </c>
      <c r="G1952" s="37">
        <v>62394.329999999994</v>
      </c>
      <c r="H1952" s="37">
        <v>62394.329999999994</v>
      </c>
      <c r="I1952" s="37">
        <v>62394.329999999994</v>
      </c>
      <c r="J1952" s="37">
        <v>62394.329999999994</v>
      </c>
      <c r="K1952" s="37">
        <v>53466.369999999995</v>
      </c>
      <c r="L1952" s="37">
        <v>53466.369999999995</v>
      </c>
      <c r="M1952" s="37">
        <v>53466.369999999995</v>
      </c>
      <c r="N1952" s="37">
        <v>52474.374444444446</v>
      </c>
      <c r="O1952" s="37">
        <v>52474.374444444446</v>
      </c>
      <c r="P1952" s="37">
        <v>52474.374444444446</v>
      </c>
      <c r="Q1952" s="37">
        <v>52474.374444444446</v>
      </c>
      <c r="R1952" s="37">
        <v>52474.374444444446</v>
      </c>
      <c r="S1952" s="37">
        <f>52474.3744444444-13803.02</f>
        <v>38671.354444444398</v>
      </c>
    </row>
    <row r="1953" spans="2:19">
      <c r="B1953" s="6">
        <v>1972</v>
      </c>
      <c r="C1953" s="37">
        <v>103083.32999999999</v>
      </c>
      <c r="D1953" s="37">
        <v>97574.199999999983</v>
      </c>
      <c r="E1953" s="37">
        <v>97574.199999999983</v>
      </c>
      <c r="F1953" s="37">
        <v>97574.199999999983</v>
      </c>
      <c r="G1953" s="37">
        <v>86370.93</v>
      </c>
      <c r="H1953" s="37">
        <v>69109.229999999981</v>
      </c>
      <c r="I1953" s="37">
        <v>69109.229999999981</v>
      </c>
      <c r="J1953" s="37">
        <v>68473.529999999984</v>
      </c>
      <c r="K1953" s="37">
        <v>68473.529999999984</v>
      </c>
      <c r="L1953" s="37">
        <v>68473.529999999984</v>
      </c>
      <c r="M1953" s="37">
        <v>68473.529999999984</v>
      </c>
      <c r="N1953" s="37">
        <v>68402.896666666653</v>
      </c>
      <c r="O1953" s="37">
        <v>68402.896666666653</v>
      </c>
      <c r="P1953" s="37">
        <v>68402.896666666653</v>
      </c>
      <c r="Q1953" s="37">
        <v>64893.66666666665</v>
      </c>
      <c r="R1953" s="37">
        <v>64893.66666666665</v>
      </c>
      <c r="S1953" s="37">
        <v>64893.66666666665</v>
      </c>
    </row>
    <row r="1954" spans="2:19">
      <c r="B1954" s="6">
        <v>1971</v>
      </c>
      <c r="C1954" s="37">
        <v>194053.48</v>
      </c>
      <c r="D1954" s="37">
        <v>39564.289999999994</v>
      </c>
      <c r="E1954" s="37">
        <v>39564.289999999994</v>
      </c>
      <c r="F1954" s="37">
        <v>39564.289999999994</v>
      </c>
      <c r="G1954" s="37">
        <v>16136.999999999996</v>
      </c>
      <c r="H1954" s="37">
        <v>16136.999999999996</v>
      </c>
      <c r="I1954" s="37">
        <v>16136.999999999996</v>
      </c>
      <c r="J1954" s="37">
        <v>12804.789999999997</v>
      </c>
      <c r="K1954" s="37">
        <v>12804.789999999997</v>
      </c>
      <c r="L1954" s="37">
        <v>12804.789999999997</v>
      </c>
      <c r="M1954" s="37">
        <v>12804.789999999997</v>
      </c>
      <c r="N1954" s="37">
        <v>12804.789999999997</v>
      </c>
      <c r="O1954" s="37">
        <v>12804.789999999997</v>
      </c>
      <c r="P1954" s="37">
        <v>12804.789999999997</v>
      </c>
      <c r="Q1954" s="37">
        <v>0</v>
      </c>
      <c r="R1954" s="37">
        <v>0</v>
      </c>
      <c r="S1954" s="37">
        <v>0</v>
      </c>
    </row>
    <row r="1955" spans="2:19">
      <c r="B1955" s="6">
        <v>1970</v>
      </c>
      <c r="C1955" s="37">
        <v>66113.11</v>
      </c>
      <c r="D1955" s="37">
        <v>66113.11</v>
      </c>
      <c r="E1955" s="37">
        <v>25525.33</v>
      </c>
      <c r="F1955" s="37">
        <v>17965.07</v>
      </c>
      <c r="G1955" s="37">
        <v>17965.07</v>
      </c>
      <c r="H1955" s="37">
        <v>17965.07</v>
      </c>
      <c r="I1955" s="37">
        <v>15030.97</v>
      </c>
      <c r="J1955" s="37">
        <v>15030.97</v>
      </c>
      <c r="K1955" s="37">
        <v>15030.97</v>
      </c>
      <c r="L1955" s="37">
        <v>15030.97</v>
      </c>
      <c r="M1955" s="37">
        <v>15030.97</v>
      </c>
      <c r="N1955" s="37">
        <v>15030.97</v>
      </c>
      <c r="O1955" s="37">
        <v>15030.97</v>
      </c>
      <c r="P1955" s="37">
        <v>15030.97</v>
      </c>
      <c r="Q1955" s="37">
        <v>15030.97</v>
      </c>
      <c r="R1955" s="37">
        <v>15030.97</v>
      </c>
      <c r="S1955" s="37">
        <v>15030.97</v>
      </c>
    </row>
    <row r="1956" spans="2:19">
      <c r="B1956" s="6">
        <v>1969</v>
      </c>
      <c r="C1956" s="37">
        <v>131626.46</v>
      </c>
      <c r="D1956" s="37">
        <v>112407.41999999998</v>
      </c>
      <c r="E1956" s="37">
        <v>101097.73999999999</v>
      </c>
      <c r="F1956" s="37">
        <v>101097.73999999999</v>
      </c>
      <c r="G1956" s="37">
        <v>65830.979999999981</v>
      </c>
      <c r="H1956" s="37">
        <v>21436.579999999987</v>
      </c>
      <c r="I1956" s="37">
        <v>21436.579999999987</v>
      </c>
      <c r="J1956" s="37">
        <v>17930.259999999987</v>
      </c>
      <c r="K1956" s="37">
        <v>17930.259999999987</v>
      </c>
      <c r="L1956" s="37">
        <v>17930.259999999987</v>
      </c>
      <c r="M1956" s="37">
        <v>17930.259999999987</v>
      </c>
      <c r="N1956" s="37">
        <v>17930.259999999987</v>
      </c>
      <c r="O1956" s="37">
        <v>17930.259999999987</v>
      </c>
      <c r="P1956" s="37">
        <v>17930.259999999987</v>
      </c>
      <c r="Q1956" s="37">
        <v>13174.769999999988</v>
      </c>
      <c r="R1956" s="37">
        <v>13174.769999999988</v>
      </c>
      <c r="S1956" s="37">
        <v>13174.769999999988</v>
      </c>
    </row>
    <row r="1957" spans="2:19">
      <c r="B1957" s="6">
        <v>1968</v>
      </c>
      <c r="C1957" s="37">
        <v>63392.009999999995</v>
      </c>
      <c r="D1957" s="37">
        <v>38244.06</v>
      </c>
      <c r="E1957" s="37">
        <v>38244.06</v>
      </c>
      <c r="F1957" s="37">
        <v>38244.06</v>
      </c>
      <c r="G1957" s="37">
        <v>29420.699999999997</v>
      </c>
      <c r="H1957" s="37">
        <v>29420.699999999997</v>
      </c>
      <c r="I1957" s="37">
        <v>17878.269999999997</v>
      </c>
      <c r="J1957" s="37">
        <v>17878.269999999997</v>
      </c>
      <c r="K1957" s="37">
        <v>17878.269999999997</v>
      </c>
      <c r="L1957" s="37">
        <v>17878.269999999997</v>
      </c>
      <c r="M1957" s="37">
        <v>17878.269999999997</v>
      </c>
      <c r="N1957" s="37">
        <v>17878.269999999997</v>
      </c>
      <c r="O1957" s="37">
        <v>17878.269999999997</v>
      </c>
      <c r="P1957" s="37">
        <v>17878.269999999997</v>
      </c>
      <c r="Q1957" s="37">
        <v>17878.269999999997</v>
      </c>
      <c r="R1957" s="37">
        <v>17878.269999999997</v>
      </c>
      <c r="S1957" s="37">
        <v>17878.269999999997</v>
      </c>
    </row>
    <row r="1958" spans="2:19">
      <c r="B1958" s="6">
        <v>1967</v>
      </c>
      <c r="C1958" s="37">
        <v>58657.74</v>
      </c>
      <c r="D1958" s="37">
        <v>39270.58</v>
      </c>
      <c r="E1958" s="37">
        <v>39270.58</v>
      </c>
      <c r="F1958" s="37">
        <v>39270.58</v>
      </c>
      <c r="G1958" s="37">
        <v>39270.58</v>
      </c>
      <c r="H1958" s="37">
        <v>39270.58</v>
      </c>
      <c r="I1958" s="37">
        <v>11794.789999999999</v>
      </c>
      <c r="J1958" s="37">
        <v>11353.64</v>
      </c>
      <c r="K1958" s="37">
        <v>11353.64</v>
      </c>
      <c r="L1958" s="37">
        <v>11353.64</v>
      </c>
      <c r="M1958" s="37">
        <v>11353.64</v>
      </c>
      <c r="N1958" s="37">
        <v>11353.64</v>
      </c>
      <c r="O1958" s="37">
        <v>11353.64</v>
      </c>
      <c r="P1958" s="37">
        <v>11353.64</v>
      </c>
      <c r="Q1958" s="37">
        <v>11353.64</v>
      </c>
      <c r="R1958" s="37">
        <v>11353.64</v>
      </c>
      <c r="S1958" s="37">
        <v>11353.64</v>
      </c>
    </row>
    <row r="1959" spans="2:19">
      <c r="B1959" s="6">
        <v>1966</v>
      </c>
      <c r="C1959" s="37">
        <v>33365.72</v>
      </c>
      <c r="D1959" s="37">
        <v>33365.72</v>
      </c>
      <c r="E1959" s="37">
        <v>33365.72</v>
      </c>
      <c r="F1959" s="37">
        <v>33365.72</v>
      </c>
      <c r="G1959" s="37">
        <v>19150.72</v>
      </c>
      <c r="H1959" s="37">
        <v>19150.72</v>
      </c>
      <c r="I1959" s="37">
        <v>15604.32</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27298.68</v>
      </c>
      <c r="D1961" s="37">
        <v>27298.68</v>
      </c>
      <c r="E1961" s="37">
        <v>27298.68</v>
      </c>
      <c r="F1961" s="37">
        <v>27298.68</v>
      </c>
      <c r="G1961" s="37">
        <v>27298.68</v>
      </c>
      <c r="H1961" s="37">
        <v>27298.68</v>
      </c>
      <c r="I1961" s="37">
        <v>24083.3</v>
      </c>
      <c r="J1961" s="37">
        <v>0</v>
      </c>
      <c r="K1961" s="37">
        <v>0</v>
      </c>
      <c r="L1961" s="37">
        <v>0</v>
      </c>
      <c r="M1961" s="37">
        <v>0</v>
      </c>
      <c r="N1961" s="37">
        <v>0</v>
      </c>
      <c r="O1961" s="37">
        <v>0</v>
      </c>
      <c r="P1961" s="37">
        <v>0</v>
      </c>
      <c r="Q1961" s="37">
        <v>0</v>
      </c>
      <c r="R1961" s="37">
        <v>0</v>
      </c>
      <c r="S1961" s="37">
        <v>0</v>
      </c>
    </row>
    <row r="1962" spans="2:19">
      <c r="B1962" s="6">
        <v>1963</v>
      </c>
      <c r="C1962" s="37">
        <v>20031.39</v>
      </c>
      <c r="D1962" s="37">
        <v>20031.39</v>
      </c>
      <c r="E1962" s="37">
        <v>20031.39</v>
      </c>
      <c r="F1962" s="37">
        <v>20031.39</v>
      </c>
      <c r="G1962" s="37">
        <v>20031.39</v>
      </c>
      <c r="H1962" s="37">
        <v>20031.39</v>
      </c>
      <c r="I1962" s="37">
        <v>9822.89</v>
      </c>
      <c r="J1962" s="37">
        <v>9822.89</v>
      </c>
      <c r="K1962" s="37">
        <v>0</v>
      </c>
      <c r="L1962" s="37">
        <v>0</v>
      </c>
      <c r="M1962" s="37">
        <v>0</v>
      </c>
      <c r="N1962" s="37">
        <v>0</v>
      </c>
      <c r="O1962" s="37">
        <v>0</v>
      </c>
      <c r="P1962" s="37">
        <v>0</v>
      </c>
      <c r="Q1962" s="37">
        <v>0</v>
      </c>
      <c r="R1962" s="37">
        <v>0</v>
      </c>
      <c r="S1962" s="37">
        <v>0</v>
      </c>
    </row>
    <row r="1963" spans="2:19">
      <c r="B1963" s="6">
        <v>1962</v>
      </c>
      <c r="C1963" s="37">
        <v>11305.69</v>
      </c>
      <c r="D1963" s="37">
        <v>11305.69</v>
      </c>
      <c r="E1963" s="37">
        <v>11305.69</v>
      </c>
      <c r="F1963" s="37">
        <v>11305.69</v>
      </c>
      <c r="G1963" s="37">
        <v>11305.69</v>
      </c>
      <c r="H1963" s="37">
        <v>4970.2700000000004</v>
      </c>
      <c r="I1963" s="37">
        <v>0</v>
      </c>
      <c r="J1963" s="37">
        <v>0</v>
      </c>
      <c r="K1963" s="37">
        <v>0</v>
      </c>
      <c r="L1963" s="37">
        <v>0</v>
      </c>
      <c r="M1963" s="37">
        <v>0</v>
      </c>
      <c r="N1963" s="37">
        <v>0</v>
      </c>
      <c r="O1963" s="37">
        <v>0</v>
      </c>
      <c r="P1963" s="37">
        <v>0</v>
      </c>
      <c r="Q1963" s="37">
        <v>0</v>
      </c>
      <c r="R1963" s="37">
        <v>0</v>
      </c>
      <c r="S1963" s="37">
        <v>0</v>
      </c>
    </row>
    <row r="1964" spans="2:19">
      <c r="B1964" s="6">
        <v>1961</v>
      </c>
      <c r="C1964" s="37">
        <v>6953.57</v>
      </c>
      <c r="D1964" s="37">
        <v>6953.57</v>
      </c>
      <c r="E1964" s="37">
        <v>4661.07</v>
      </c>
      <c r="F1964" s="37">
        <v>4661.07</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70075.600000000006</v>
      </c>
      <c r="D1965" s="37">
        <v>70075.600000000006</v>
      </c>
      <c r="E1965" s="37">
        <v>70075.600000000006</v>
      </c>
      <c r="F1965" s="37">
        <v>70075.600000000006</v>
      </c>
      <c r="G1965" s="37">
        <v>55297.2</v>
      </c>
      <c r="H1965" s="37">
        <v>33921.300000000003</v>
      </c>
      <c r="I1965" s="37">
        <v>8647.7999999999993</v>
      </c>
      <c r="J1965" s="37">
        <v>8647.7999999999993</v>
      </c>
      <c r="K1965" s="37">
        <v>0</v>
      </c>
      <c r="L1965" s="37">
        <v>0</v>
      </c>
      <c r="M1965" s="37">
        <v>0</v>
      </c>
      <c r="N1965" s="37">
        <v>0</v>
      </c>
      <c r="O1965" s="37">
        <v>0</v>
      </c>
      <c r="P1965" s="37">
        <v>0</v>
      </c>
      <c r="Q1965" s="37">
        <v>0</v>
      </c>
      <c r="R1965" s="37">
        <v>0</v>
      </c>
      <c r="S1965" s="37">
        <v>0</v>
      </c>
    </row>
    <row r="1966" spans="2:19">
      <c r="B1966" s="6">
        <v>1959</v>
      </c>
      <c r="C1966" s="37">
        <v>22942.93</v>
      </c>
      <c r="D1966" s="37">
        <v>22942.93</v>
      </c>
      <c r="E1966" s="37">
        <v>14194.63</v>
      </c>
      <c r="F1966" s="37">
        <v>14194.63</v>
      </c>
      <c r="G1966" s="37">
        <v>14194.63</v>
      </c>
      <c r="H1966" s="37">
        <v>14194.63</v>
      </c>
      <c r="I1966" s="37">
        <v>9776.65</v>
      </c>
      <c r="J1966" s="37">
        <v>0</v>
      </c>
      <c r="K1966" s="37">
        <v>0</v>
      </c>
      <c r="L1966" s="37">
        <v>0</v>
      </c>
      <c r="M1966" s="37">
        <v>0</v>
      </c>
      <c r="N1966" s="37">
        <v>0</v>
      </c>
      <c r="O1966" s="37">
        <v>0</v>
      </c>
      <c r="P1966" s="37">
        <v>0</v>
      </c>
      <c r="Q1966" s="37">
        <v>0</v>
      </c>
      <c r="R1966" s="37">
        <v>0</v>
      </c>
      <c r="S1966" s="37">
        <v>0</v>
      </c>
    </row>
    <row r="1967" spans="2:19">
      <c r="B1967" s="6">
        <v>1958</v>
      </c>
      <c r="C1967" s="37">
        <v>38115.839999999997</v>
      </c>
      <c r="D1967" s="37">
        <v>38115.839999999997</v>
      </c>
      <c r="E1967" s="37">
        <v>38115.839999999997</v>
      </c>
      <c r="F1967" s="37">
        <v>38115.839999999997</v>
      </c>
      <c r="G1967" s="37">
        <v>29352.959999999999</v>
      </c>
      <c r="H1967" s="37">
        <v>26593.279999999999</v>
      </c>
      <c r="I1967" s="37">
        <v>26593.279999999999</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12216.3</v>
      </c>
      <c r="D1971" s="37">
        <v>12216.3</v>
      </c>
      <c r="E1971" s="37">
        <v>12216.3</v>
      </c>
      <c r="F1971" s="37">
        <v>12216.3</v>
      </c>
      <c r="G1971" s="37">
        <v>12216.3</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183.3</v>
      </c>
      <c r="D1976" s="37">
        <v>183.3</v>
      </c>
      <c r="E1976" s="37">
        <v>183.3</v>
      </c>
      <c r="F1976" s="37">
        <v>183.3</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15649970.700000001</v>
      </c>
      <c r="D1996" s="8">
        <f>SUM(D1918:D1995)</f>
        <v>15893548.690000001</v>
      </c>
      <c r="E1996" s="8">
        <f>SUM(E1917:E1995)</f>
        <v>16018291.160000004</v>
      </c>
      <c r="F1996" s="8">
        <f>SUM(F1916:F1995)</f>
        <v>16185410.060000004</v>
      </c>
      <c r="G1996" s="8">
        <f>SUM(G1915:G1995)</f>
        <v>16575659.030000003</v>
      </c>
      <c r="H1996" s="8">
        <f>SUM(H1909:H1995)</f>
        <v>16633131.550000001</v>
      </c>
      <c r="I1996" s="8">
        <f>SUM(I1909:I1995)</f>
        <v>17109315.439999994</v>
      </c>
      <c r="J1996" s="8">
        <f t="shared" ref="J1996" si="37">SUM(J1909:J1995)</f>
        <v>17456246.309999999</v>
      </c>
      <c r="K1996" s="8">
        <f>SUM(K1909:K1995)</f>
        <v>17661843.02</v>
      </c>
      <c r="L1996" s="8">
        <f t="shared" ref="L1996" si="38">SUM(L1909:L1995)</f>
        <v>17918707.609999999</v>
      </c>
      <c r="M1996" s="8">
        <f>SUM(M1909:M1995)</f>
        <v>18357961.210000001</v>
      </c>
      <c r="N1996" s="11">
        <f>SUM(N1904:N1995)</f>
        <v>18836855.121111102</v>
      </c>
      <c r="O1996" s="11">
        <f>SUM(O1904:O1995)</f>
        <v>19078987.091111101</v>
      </c>
      <c r="P1996" s="11">
        <f>SUM(P1904:P1995)</f>
        <v>19343808.921111103</v>
      </c>
      <c r="Q1996" s="11">
        <f>SUM(Q1904:Q1995)</f>
        <v>19655052.321111102</v>
      </c>
      <c r="R1996" s="11">
        <f>SUM(R1903:R1995)</f>
        <v>19943301.161111102</v>
      </c>
      <c r="S1996" s="11">
        <f>SUM(S1903:S1995)</f>
        <v>20683451.431111105</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801514.84</v>
      </c>
    </row>
    <row r="1999" spans="1:19">
      <c r="A1999" s="38"/>
      <c r="B1999" s="6">
        <v>2021</v>
      </c>
      <c r="C1999" s="36"/>
      <c r="D1999" s="36"/>
      <c r="E1999" s="36"/>
      <c r="F1999" s="36"/>
      <c r="G1999" s="36"/>
      <c r="H1999" s="36"/>
      <c r="I1999" s="36"/>
      <c r="J1999" s="36"/>
      <c r="K1999" s="36"/>
      <c r="L1999" s="36"/>
      <c r="M1999" s="36"/>
      <c r="N1999" s="36"/>
      <c r="O1999" s="36"/>
      <c r="P1999" s="36"/>
      <c r="Q1999" s="36"/>
      <c r="R1999" s="37">
        <v>646629.04</v>
      </c>
      <c r="S1999" s="37">
        <v>646629.04</v>
      </c>
    </row>
    <row r="2000" spans="1:19">
      <c r="B2000" s="6">
        <v>2020</v>
      </c>
      <c r="C2000" s="36"/>
      <c r="D2000" s="36"/>
      <c r="E2000" s="36"/>
      <c r="F2000" s="36"/>
      <c r="G2000" s="36"/>
      <c r="H2000" s="36"/>
      <c r="I2000" s="36"/>
      <c r="J2000" s="36"/>
      <c r="K2000" s="36"/>
      <c r="L2000" s="36"/>
      <c r="M2000" s="36"/>
      <c r="N2000" s="36"/>
      <c r="O2000" s="36"/>
      <c r="P2000" s="36"/>
      <c r="Q2000" s="37">
        <v>734600.10000000009</v>
      </c>
      <c r="R2000" s="37">
        <v>734600.10000000009</v>
      </c>
      <c r="S2000" s="37">
        <v>734600.10000000009</v>
      </c>
    </row>
    <row r="2001" spans="1:19">
      <c r="A2001" s="40"/>
      <c r="B2001" s="6">
        <v>2019</v>
      </c>
      <c r="C2001" s="36"/>
      <c r="D2001" s="36"/>
      <c r="E2001" s="36"/>
      <c r="F2001" s="36"/>
      <c r="G2001" s="36"/>
      <c r="H2001" s="36"/>
      <c r="I2001" s="36"/>
      <c r="J2001" s="36"/>
      <c r="K2001" s="36"/>
      <c r="L2001" s="36"/>
      <c r="M2001" s="36"/>
      <c r="N2001" s="36"/>
      <c r="O2001" s="36"/>
      <c r="P2001" s="37">
        <v>443730.74</v>
      </c>
      <c r="Q2001" s="37">
        <v>443730.74</v>
      </c>
      <c r="R2001" s="37">
        <v>443730.74</v>
      </c>
      <c r="S2001" s="37">
        <v>443730.74</v>
      </c>
    </row>
    <row r="2002" spans="1:19">
      <c r="A2002" s="40"/>
      <c r="B2002" s="6">
        <v>2018</v>
      </c>
      <c r="C2002" s="36"/>
      <c r="D2002" s="36"/>
      <c r="E2002" s="36"/>
      <c r="F2002" s="36"/>
      <c r="G2002" s="36"/>
      <c r="H2002" s="36"/>
      <c r="I2002" s="36"/>
      <c r="J2002" s="36"/>
      <c r="K2002" s="36"/>
      <c r="L2002" s="36"/>
      <c r="M2002" s="36"/>
      <c r="N2002" s="36"/>
      <c r="O2002" s="37">
        <v>339463.9</v>
      </c>
      <c r="P2002" s="37">
        <v>339463.9</v>
      </c>
      <c r="Q2002" s="37">
        <v>339463.9</v>
      </c>
      <c r="R2002" s="37">
        <v>339463.9</v>
      </c>
      <c r="S2002" s="37">
        <v>339463.9</v>
      </c>
    </row>
    <row r="2003" spans="1:19">
      <c r="A2003" s="40"/>
      <c r="B2003" s="6">
        <v>2017</v>
      </c>
      <c r="C2003" s="36"/>
      <c r="D2003" s="36"/>
      <c r="E2003" s="36"/>
      <c r="F2003" s="36"/>
      <c r="G2003" s="36"/>
      <c r="H2003" s="36"/>
      <c r="I2003" s="36"/>
      <c r="J2003" s="36"/>
      <c r="K2003" s="36"/>
      <c r="L2003" s="36"/>
      <c r="M2003" s="36"/>
      <c r="N2003" s="37">
        <v>318109.68</v>
      </c>
      <c r="O2003" s="37">
        <v>318109.68</v>
      </c>
      <c r="P2003" s="37">
        <v>318109.68</v>
      </c>
      <c r="Q2003" s="37">
        <v>318109.68</v>
      </c>
      <c r="R2003" s="37">
        <v>318109.68</v>
      </c>
      <c r="S2003" s="37">
        <v>318109.68</v>
      </c>
    </row>
    <row r="2004" spans="1:19">
      <c r="B2004" s="6">
        <v>2016</v>
      </c>
      <c r="C2004" s="36"/>
      <c r="D2004" s="36"/>
      <c r="E2004" s="36"/>
      <c r="F2004" s="36"/>
      <c r="G2004" s="36"/>
      <c r="H2004" s="36"/>
      <c r="I2004" s="36"/>
      <c r="J2004" s="36"/>
      <c r="K2004" s="36"/>
      <c r="L2004" s="36"/>
      <c r="M2004" s="37">
        <v>277317.10000000003</v>
      </c>
      <c r="N2004" s="37">
        <v>277317.10000000003</v>
      </c>
      <c r="O2004" s="37">
        <v>277317.10000000003</v>
      </c>
      <c r="P2004" s="37">
        <v>277317.10000000003</v>
      </c>
      <c r="Q2004" s="37">
        <v>277317.10000000003</v>
      </c>
      <c r="R2004" s="37">
        <v>277317.10000000003</v>
      </c>
      <c r="S2004" s="37">
        <v>277317.10000000003</v>
      </c>
    </row>
    <row r="2005" spans="1:19">
      <c r="B2005" s="6">
        <v>2015</v>
      </c>
      <c r="C2005" s="36"/>
      <c r="D2005" s="36"/>
      <c r="E2005" s="36"/>
      <c r="F2005" s="36"/>
      <c r="G2005" s="36"/>
      <c r="H2005" s="36"/>
      <c r="I2005" s="36"/>
      <c r="J2005" s="36"/>
      <c r="K2005" s="36"/>
      <c r="L2005" s="37">
        <v>455081.74</v>
      </c>
      <c r="M2005" s="37">
        <v>455081.74</v>
      </c>
      <c r="N2005" s="37">
        <v>455081.74</v>
      </c>
      <c r="O2005" s="37">
        <v>455081.74</v>
      </c>
      <c r="P2005" s="37">
        <v>455081.74</v>
      </c>
      <c r="Q2005" s="37">
        <v>455081.74</v>
      </c>
      <c r="R2005" s="37">
        <v>455081.74</v>
      </c>
      <c r="S2005" s="37">
        <v>455081.74</v>
      </c>
    </row>
    <row r="2006" spans="1:19">
      <c r="B2006" s="6">
        <v>2014</v>
      </c>
      <c r="C2006" s="36"/>
      <c r="D2006" s="36"/>
      <c r="E2006" s="36"/>
      <c r="F2006" s="36"/>
      <c r="G2006" s="36"/>
      <c r="H2006" s="36"/>
      <c r="I2006" s="36"/>
      <c r="J2006" s="36"/>
      <c r="K2006" s="37">
        <v>306641.02</v>
      </c>
      <c r="L2006" s="37">
        <v>306641.02</v>
      </c>
      <c r="M2006" s="37">
        <v>306641.02</v>
      </c>
      <c r="N2006" s="37">
        <v>306641.02</v>
      </c>
      <c r="O2006" s="37">
        <v>306641.02</v>
      </c>
      <c r="P2006" s="37">
        <v>306641.02</v>
      </c>
      <c r="Q2006" s="37">
        <v>306641.02</v>
      </c>
      <c r="R2006" s="37">
        <v>306641.02</v>
      </c>
      <c r="S2006" s="37">
        <v>306641.02</v>
      </c>
    </row>
    <row r="2007" spans="1:19">
      <c r="B2007" s="6">
        <v>2013</v>
      </c>
      <c r="C2007" s="36"/>
      <c r="D2007" s="36"/>
      <c r="E2007" s="36"/>
      <c r="F2007" s="36"/>
      <c r="G2007" s="36"/>
      <c r="H2007" s="36"/>
      <c r="I2007" s="36"/>
      <c r="J2007" s="37">
        <v>262965.55000000005</v>
      </c>
      <c r="K2007" s="37">
        <v>262965.55000000005</v>
      </c>
      <c r="L2007" s="37">
        <v>262965.55000000005</v>
      </c>
      <c r="M2007" s="37">
        <v>262965.55000000005</v>
      </c>
      <c r="N2007" s="37">
        <v>262965.55000000005</v>
      </c>
      <c r="O2007" s="37">
        <v>262965.55000000005</v>
      </c>
      <c r="P2007" s="37">
        <v>262965.55000000005</v>
      </c>
      <c r="Q2007" s="37">
        <v>262965.55000000005</v>
      </c>
      <c r="R2007" s="37">
        <v>262965.55000000005</v>
      </c>
      <c r="S2007" s="37">
        <v>262965.55000000005</v>
      </c>
    </row>
    <row r="2008" spans="1:19">
      <c r="B2008" s="6">
        <v>2012</v>
      </c>
      <c r="C2008" s="36"/>
      <c r="D2008" s="36"/>
      <c r="E2008" s="36"/>
      <c r="F2008" s="36"/>
      <c r="G2008" s="36"/>
      <c r="H2008" s="36"/>
      <c r="I2008" s="37">
        <v>283286.33</v>
      </c>
      <c r="J2008" s="37">
        <v>283286.33</v>
      </c>
      <c r="K2008" s="37">
        <v>283286.33</v>
      </c>
      <c r="L2008" s="37">
        <v>283286.33</v>
      </c>
      <c r="M2008" s="37">
        <v>283286.33</v>
      </c>
      <c r="N2008" s="37">
        <v>283286.33</v>
      </c>
      <c r="O2008" s="37">
        <v>283286.33</v>
      </c>
      <c r="P2008" s="37">
        <v>283286.33</v>
      </c>
      <c r="Q2008" s="37">
        <v>283286.33</v>
      </c>
      <c r="R2008" s="37">
        <v>283286.33</v>
      </c>
      <c r="S2008" s="37">
        <v>283286.33</v>
      </c>
    </row>
    <row r="2009" spans="1:19">
      <c r="B2009" s="6">
        <v>2011</v>
      </c>
      <c r="C2009" s="36"/>
      <c r="D2009" s="36"/>
      <c r="E2009" s="36"/>
      <c r="F2009" s="36"/>
      <c r="G2009" s="36"/>
      <c r="H2009" s="37">
        <v>355607.53</v>
      </c>
      <c r="I2009" s="37">
        <v>355607.53</v>
      </c>
      <c r="J2009" s="37">
        <v>355607.53</v>
      </c>
      <c r="K2009" s="37">
        <v>355607.53</v>
      </c>
      <c r="L2009" s="37">
        <v>355607.53</v>
      </c>
      <c r="M2009" s="37">
        <v>355607.53</v>
      </c>
      <c r="N2009" s="37">
        <v>355607.53</v>
      </c>
      <c r="O2009" s="37">
        <v>355607.53</v>
      </c>
      <c r="P2009" s="37">
        <v>355607.53</v>
      </c>
      <c r="Q2009" s="37">
        <v>355607.53</v>
      </c>
      <c r="R2009" s="37">
        <v>355607.53</v>
      </c>
      <c r="S2009" s="37">
        <v>355607.53</v>
      </c>
    </row>
    <row r="2010" spans="1:19">
      <c r="B2010" s="6">
        <v>2010</v>
      </c>
      <c r="C2010" s="36"/>
      <c r="D2010" s="36"/>
      <c r="E2010" s="36"/>
      <c r="F2010" s="36"/>
      <c r="G2010" s="37">
        <v>209671.81</v>
      </c>
      <c r="H2010" s="37">
        <v>209671.81</v>
      </c>
      <c r="I2010" s="37">
        <v>209671.81</v>
      </c>
      <c r="J2010" s="37">
        <v>209671.81</v>
      </c>
      <c r="K2010" s="37">
        <v>209671.81</v>
      </c>
      <c r="L2010" s="37">
        <v>209671.81</v>
      </c>
      <c r="M2010" s="37">
        <v>209671.81</v>
      </c>
      <c r="N2010" s="37">
        <v>209671.81</v>
      </c>
      <c r="O2010" s="37">
        <v>209671.81</v>
      </c>
      <c r="P2010" s="37">
        <v>209671.81</v>
      </c>
      <c r="Q2010" s="37">
        <v>209671.81</v>
      </c>
      <c r="R2010" s="37">
        <v>209671.81</v>
      </c>
      <c r="S2010" s="37">
        <v>209671.81</v>
      </c>
    </row>
    <row r="2011" spans="1:19">
      <c r="B2011" s="6">
        <v>2009</v>
      </c>
      <c r="C2011" s="36"/>
      <c r="D2011" s="36"/>
      <c r="E2011" s="36"/>
      <c r="F2011" s="37">
        <v>202256.85</v>
      </c>
      <c r="G2011" s="37">
        <v>202256.85</v>
      </c>
      <c r="H2011" s="37">
        <v>202256.85</v>
      </c>
      <c r="I2011" s="37">
        <v>202256.85</v>
      </c>
      <c r="J2011" s="37">
        <v>202256.85</v>
      </c>
      <c r="K2011" s="37">
        <v>202256.85</v>
      </c>
      <c r="L2011" s="37">
        <v>202256.85</v>
      </c>
      <c r="M2011" s="37">
        <v>202256.85</v>
      </c>
      <c r="N2011" s="37">
        <v>202256.85</v>
      </c>
      <c r="O2011" s="37">
        <v>202256.85</v>
      </c>
      <c r="P2011" s="37">
        <v>202256.85</v>
      </c>
      <c r="Q2011" s="37">
        <v>202256.85</v>
      </c>
      <c r="R2011" s="37">
        <v>202256.85</v>
      </c>
      <c r="S2011" s="37">
        <v>202256.85</v>
      </c>
    </row>
    <row r="2012" spans="1:19">
      <c r="B2012" s="6">
        <v>2008</v>
      </c>
      <c r="C2012" s="36"/>
      <c r="D2012" s="36"/>
      <c r="E2012" s="37">
        <v>219387.57</v>
      </c>
      <c r="F2012" s="37">
        <v>219387.57</v>
      </c>
      <c r="G2012" s="37">
        <v>219387.57</v>
      </c>
      <c r="H2012" s="37">
        <v>219387.57</v>
      </c>
      <c r="I2012" s="37">
        <v>219387.57</v>
      </c>
      <c r="J2012" s="37">
        <v>219387.57</v>
      </c>
      <c r="K2012" s="37">
        <v>219387.57</v>
      </c>
      <c r="L2012" s="37">
        <v>219387.57</v>
      </c>
      <c r="M2012" s="37">
        <v>219387.57</v>
      </c>
      <c r="N2012" s="37">
        <v>219387.57</v>
      </c>
      <c r="O2012" s="37">
        <v>219387.57</v>
      </c>
      <c r="P2012" s="37">
        <v>219387.57</v>
      </c>
      <c r="Q2012" s="37">
        <v>219387.57</v>
      </c>
      <c r="R2012" s="37">
        <v>219387.57</v>
      </c>
      <c r="S2012" s="37">
        <v>219387.57</v>
      </c>
    </row>
    <row r="2013" spans="1:19">
      <c r="B2013" s="6">
        <v>2007</v>
      </c>
      <c r="C2013" s="36"/>
      <c r="D2013" s="37">
        <v>230817.74000000002</v>
      </c>
      <c r="E2013" s="37">
        <v>230817.74000000002</v>
      </c>
      <c r="F2013" s="37">
        <v>230817.74000000002</v>
      </c>
      <c r="G2013" s="37">
        <v>230817.74000000002</v>
      </c>
      <c r="H2013" s="37">
        <v>230817.74000000002</v>
      </c>
      <c r="I2013" s="37">
        <v>230817.74000000002</v>
      </c>
      <c r="J2013" s="37">
        <v>230817.74000000002</v>
      </c>
      <c r="K2013" s="37">
        <v>230817.74000000002</v>
      </c>
      <c r="L2013" s="37">
        <v>230817.74000000002</v>
      </c>
      <c r="M2013" s="37">
        <v>230817.74000000002</v>
      </c>
      <c r="N2013" s="37">
        <v>230817.74</v>
      </c>
      <c r="O2013" s="37">
        <v>230817.74</v>
      </c>
      <c r="P2013" s="37">
        <v>230817.74</v>
      </c>
      <c r="Q2013" s="37">
        <v>230817.74</v>
      </c>
      <c r="R2013" s="37">
        <v>230817.74</v>
      </c>
      <c r="S2013" s="37">
        <v>230817.74</v>
      </c>
    </row>
    <row r="2014" spans="1:19">
      <c r="B2014" s="6">
        <v>2006</v>
      </c>
      <c r="C2014" s="37">
        <v>200616.32000000001</v>
      </c>
      <c r="D2014" s="37">
        <v>200616.32000000001</v>
      </c>
      <c r="E2014" s="37">
        <v>200616.32000000001</v>
      </c>
      <c r="F2014" s="37">
        <v>200616.32000000001</v>
      </c>
      <c r="G2014" s="37">
        <v>200616.32000000001</v>
      </c>
      <c r="H2014" s="37">
        <v>200616.32000000001</v>
      </c>
      <c r="I2014" s="37">
        <v>200616.32000000001</v>
      </c>
      <c r="J2014" s="37">
        <v>200616.32000000001</v>
      </c>
      <c r="K2014" s="37">
        <v>200616.32000000001</v>
      </c>
      <c r="L2014" s="37">
        <v>200616.32000000001</v>
      </c>
      <c r="M2014" s="37">
        <v>200616.32000000001</v>
      </c>
      <c r="N2014" s="37">
        <v>200616.32000000001</v>
      </c>
      <c r="O2014" s="37">
        <v>200616.32000000001</v>
      </c>
      <c r="P2014" s="37">
        <v>200616.32000000001</v>
      </c>
      <c r="Q2014" s="37">
        <v>200616.32000000001</v>
      </c>
      <c r="R2014" s="37">
        <v>200616.32000000001</v>
      </c>
      <c r="S2014" s="37">
        <v>200616.32000000001</v>
      </c>
    </row>
    <row r="2015" spans="1:19">
      <c r="B2015" s="6">
        <v>2005</v>
      </c>
      <c r="C2015" s="37">
        <v>133480.87</v>
      </c>
      <c r="D2015" s="37">
        <v>133480.87</v>
      </c>
      <c r="E2015" s="37">
        <v>133480.87</v>
      </c>
      <c r="F2015" s="37">
        <v>133480.87</v>
      </c>
      <c r="G2015" s="37">
        <v>133480.87</v>
      </c>
      <c r="H2015" s="37">
        <v>133480.87</v>
      </c>
      <c r="I2015" s="37">
        <v>133480.87</v>
      </c>
      <c r="J2015" s="37">
        <v>133480.87</v>
      </c>
      <c r="K2015" s="37">
        <v>133480.87</v>
      </c>
      <c r="L2015" s="37">
        <v>133480.87</v>
      </c>
      <c r="M2015" s="37">
        <v>133480.87</v>
      </c>
      <c r="N2015" s="37">
        <v>133480.87</v>
      </c>
      <c r="O2015" s="37">
        <v>133480.87</v>
      </c>
      <c r="P2015" s="37">
        <v>133480.87</v>
      </c>
      <c r="Q2015" s="37">
        <v>133480.87</v>
      </c>
      <c r="R2015" s="37">
        <v>133480.87</v>
      </c>
      <c r="S2015" s="37">
        <v>133480.87</v>
      </c>
    </row>
    <row r="2016" spans="1:19">
      <c r="B2016" s="6">
        <v>2004</v>
      </c>
      <c r="C2016" s="37">
        <v>151623.05999999997</v>
      </c>
      <c r="D2016" s="37">
        <v>151623.05999999997</v>
      </c>
      <c r="E2016" s="37">
        <v>151623.05999999997</v>
      </c>
      <c r="F2016" s="37">
        <v>151623.05999999997</v>
      </c>
      <c r="G2016" s="37">
        <v>151623.05999999997</v>
      </c>
      <c r="H2016" s="37">
        <v>151623.05999999997</v>
      </c>
      <c r="I2016" s="37">
        <v>151623.05999999997</v>
      </c>
      <c r="J2016" s="37">
        <v>151623.05999999997</v>
      </c>
      <c r="K2016" s="37">
        <v>151623.05999999997</v>
      </c>
      <c r="L2016" s="37">
        <v>151623.05999999997</v>
      </c>
      <c r="M2016" s="37">
        <v>151623.05999999997</v>
      </c>
      <c r="N2016" s="37">
        <v>151623.06000000003</v>
      </c>
      <c r="O2016" s="37">
        <v>151623.06000000003</v>
      </c>
      <c r="P2016" s="37">
        <v>151623.06000000003</v>
      </c>
      <c r="Q2016" s="37">
        <v>151623.06000000003</v>
      </c>
      <c r="R2016" s="37">
        <v>151623.06000000003</v>
      </c>
      <c r="S2016" s="37">
        <v>151623.06000000003</v>
      </c>
    </row>
    <row r="2017" spans="2:19">
      <c r="B2017" s="6">
        <v>2003</v>
      </c>
      <c r="C2017" s="37">
        <v>156129.60999999996</v>
      </c>
      <c r="D2017" s="37">
        <v>156129.60999999996</v>
      </c>
      <c r="E2017" s="37">
        <v>156129.60999999996</v>
      </c>
      <c r="F2017" s="37">
        <v>156129.60999999996</v>
      </c>
      <c r="G2017" s="37">
        <v>156129.60999999996</v>
      </c>
      <c r="H2017" s="37">
        <v>156129.60999999996</v>
      </c>
      <c r="I2017" s="37">
        <v>156129.60999999996</v>
      </c>
      <c r="J2017" s="37">
        <v>156129.60999999996</v>
      </c>
      <c r="K2017" s="37">
        <v>156129.60999999996</v>
      </c>
      <c r="L2017" s="37">
        <v>156129.60999999996</v>
      </c>
      <c r="M2017" s="37">
        <v>155802.86999999997</v>
      </c>
      <c r="N2017" s="37">
        <v>155766.56555555554</v>
      </c>
      <c r="O2017" s="37">
        <v>155766.56555555554</v>
      </c>
      <c r="P2017" s="37">
        <v>155766.56555555554</v>
      </c>
      <c r="Q2017" s="37">
        <v>155766.56555555554</v>
      </c>
      <c r="R2017" s="37">
        <v>155766.56555555554</v>
      </c>
      <c r="S2017" s="37">
        <v>155766.56555555554</v>
      </c>
    </row>
    <row r="2018" spans="2:19">
      <c r="B2018" s="6">
        <v>2002</v>
      </c>
      <c r="C2018" s="37">
        <v>134159.09</v>
      </c>
      <c r="D2018" s="37">
        <v>134159.09</v>
      </c>
      <c r="E2018" s="37">
        <v>134159.09</v>
      </c>
      <c r="F2018" s="37">
        <v>134159.09</v>
      </c>
      <c r="G2018" s="37">
        <v>134159.09</v>
      </c>
      <c r="H2018" s="37">
        <v>134159.09</v>
      </c>
      <c r="I2018" s="37">
        <v>134159.09</v>
      </c>
      <c r="J2018" s="37">
        <v>134159.09</v>
      </c>
      <c r="K2018" s="37">
        <v>134159.09</v>
      </c>
      <c r="L2018" s="37">
        <v>134159.09</v>
      </c>
      <c r="M2018" s="37">
        <v>134159.09</v>
      </c>
      <c r="N2018" s="37">
        <v>134159.09</v>
      </c>
      <c r="O2018" s="37">
        <v>134159.09</v>
      </c>
      <c r="P2018" s="37">
        <v>134159.09</v>
      </c>
      <c r="Q2018" s="37">
        <v>134159.09</v>
      </c>
      <c r="R2018" s="37">
        <v>134159.09</v>
      </c>
      <c r="S2018" s="37">
        <v>134159.09</v>
      </c>
    </row>
    <row r="2019" spans="2:19">
      <c r="B2019" s="6">
        <v>2001</v>
      </c>
      <c r="C2019" s="37">
        <v>130749.48999999999</v>
      </c>
      <c r="D2019" s="37">
        <v>130749.48999999999</v>
      </c>
      <c r="E2019" s="37">
        <v>130749.48999999999</v>
      </c>
      <c r="F2019" s="37">
        <v>130749.48999999999</v>
      </c>
      <c r="G2019" s="37">
        <v>130749.48999999999</v>
      </c>
      <c r="H2019" s="37">
        <v>130749.48999999999</v>
      </c>
      <c r="I2019" s="37">
        <v>130749.48999999999</v>
      </c>
      <c r="J2019" s="37">
        <v>130749.48999999999</v>
      </c>
      <c r="K2019" s="37">
        <v>130749.48999999999</v>
      </c>
      <c r="L2019" s="37">
        <v>130749.48999999999</v>
      </c>
      <c r="M2019" s="37">
        <v>130749.48999999999</v>
      </c>
      <c r="N2019" s="37">
        <v>130749.49</v>
      </c>
      <c r="O2019" s="37">
        <v>130749.49</v>
      </c>
      <c r="P2019" s="37">
        <v>130749.49</v>
      </c>
      <c r="Q2019" s="37">
        <v>130749.49</v>
      </c>
      <c r="R2019" s="37">
        <v>130749.49</v>
      </c>
      <c r="S2019" s="37">
        <v>130749.49</v>
      </c>
    </row>
    <row r="2020" spans="2:19">
      <c r="B2020" s="6">
        <v>2000</v>
      </c>
      <c r="C2020" s="37">
        <v>312367.78999999998</v>
      </c>
      <c r="D2020" s="37">
        <v>312367.78999999998</v>
      </c>
      <c r="E2020" s="37">
        <v>312367.78999999998</v>
      </c>
      <c r="F2020" s="37">
        <v>312367.78999999998</v>
      </c>
      <c r="G2020" s="37">
        <v>312367.78999999998</v>
      </c>
      <c r="H2020" s="37">
        <v>312367.78999999998</v>
      </c>
      <c r="I2020" s="37">
        <v>312367.78999999998</v>
      </c>
      <c r="J2020" s="37">
        <v>312367.78999999998</v>
      </c>
      <c r="K2020" s="37">
        <v>312367.78999999998</v>
      </c>
      <c r="L2020" s="37">
        <v>312367.78999999998</v>
      </c>
      <c r="M2020" s="37">
        <v>312367.78999999998</v>
      </c>
      <c r="N2020" s="37">
        <v>312367.79000000004</v>
      </c>
      <c r="O2020" s="37">
        <v>312367.79000000004</v>
      </c>
      <c r="P2020" s="37">
        <v>312367.79000000004</v>
      </c>
      <c r="Q2020" s="37">
        <v>310494.46000000002</v>
      </c>
      <c r="R2020" s="37">
        <v>310494.46000000002</v>
      </c>
      <c r="S2020" s="37">
        <v>310494.46000000002</v>
      </c>
    </row>
    <row r="2021" spans="2:19">
      <c r="B2021" s="6">
        <v>1999</v>
      </c>
      <c r="C2021" s="37">
        <v>3912675.32</v>
      </c>
      <c r="D2021" s="37">
        <v>3912675.32</v>
      </c>
      <c r="E2021" s="37">
        <v>3908951.75</v>
      </c>
      <c r="F2021" s="37">
        <v>3908951.75</v>
      </c>
      <c r="G2021" s="37">
        <v>3908951.75</v>
      </c>
      <c r="H2021" s="37">
        <v>3908951.75</v>
      </c>
      <c r="I2021" s="37">
        <v>3908951.75</v>
      </c>
      <c r="J2021" s="37">
        <v>3908951.75</v>
      </c>
      <c r="K2021" s="37">
        <v>3908951.75</v>
      </c>
      <c r="L2021" s="37">
        <v>3908951.75</v>
      </c>
      <c r="M2021" s="37">
        <v>3908951.75</v>
      </c>
      <c r="N2021" s="37">
        <v>3908951.75</v>
      </c>
      <c r="O2021" s="37">
        <v>3908951.75</v>
      </c>
      <c r="P2021" s="37">
        <v>3908951.75</v>
      </c>
      <c r="Q2021" s="37">
        <v>3908951.75</v>
      </c>
      <c r="R2021" s="37">
        <v>3908951.75</v>
      </c>
      <c r="S2021" s="37">
        <v>3908951.75</v>
      </c>
    </row>
    <row r="2022" spans="2:19">
      <c r="B2022" s="6">
        <v>1998</v>
      </c>
      <c r="C2022" s="37">
        <v>386106.82</v>
      </c>
      <c r="D2022" s="37">
        <v>386106.82</v>
      </c>
      <c r="E2022" s="37">
        <v>386106.82</v>
      </c>
      <c r="F2022" s="37">
        <v>386106.82</v>
      </c>
      <c r="G2022" s="37">
        <v>386106.82</v>
      </c>
      <c r="H2022" s="37">
        <v>386106.82</v>
      </c>
      <c r="I2022" s="37">
        <v>386106.82</v>
      </c>
      <c r="J2022" s="37">
        <v>386106.82</v>
      </c>
      <c r="K2022" s="37">
        <v>386106.82</v>
      </c>
      <c r="L2022" s="37">
        <v>386106.82</v>
      </c>
      <c r="M2022" s="37">
        <v>386106.82</v>
      </c>
      <c r="N2022" s="37">
        <v>386106.82</v>
      </c>
      <c r="O2022" s="37">
        <v>386106.82</v>
      </c>
      <c r="P2022" s="37">
        <v>386106.82</v>
      </c>
      <c r="Q2022" s="37">
        <v>386106.82</v>
      </c>
      <c r="R2022" s="37">
        <v>386106.82</v>
      </c>
      <c r="S2022" s="37">
        <v>386106.82</v>
      </c>
    </row>
    <row r="2023" spans="2:19">
      <c r="B2023" s="6">
        <v>1997</v>
      </c>
      <c r="C2023" s="37">
        <v>319684.05</v>
      </c>
      <c r="D2023" s="37">
        <v>319684.05</v>
      </c>
      <c r="E2023" s="37">
        <v>319684.05</v>
      </c>
      <c r="F2023" s="37">
        <v>319684.05</v>
      </c>
      <c r="G2023" s="37">
        <v>319684.05</v>
      </c>
      <c r="H2023" s="37">
        <v>319684.05</v>
      </c>
      <c r="I2023" s="37">
        <v>319684.05</v>
      </c>
      <c r="J2023" s="37">
        <v>319684.05</v>
      </c>
      <c r="K2023" s="37">
        <v>319684.05</v>
      </c>
      <c r="L2023" s="37">
        <v>319684.05</v>
      </c>
      <c r="M2023" s="37">
        <v>319684.05</v>
      </c>
      <c r="N2023" s="37">
        <v>319684.05</v>
      </c>
      <c r="O2023" s="37">
        <v>319684.05</v>
      </c>
      <c r="P2023" s="37">
        <v>319684.05</v>
      </c>
      <c r="Q2023" s="37">
        <v>319684.05</v>
      </c>
      <c r="R2023" s="37">
        <v>319684.05</v>
      </c>
      <c r="S2023" s="37">
        <v>319684.05</v>
      </c>
    </row>
    <row r="2024" spans="2:19">
      <c r="B2024" s="6">
        <v>1996</v>
      </c>
      <c r="C2024" s="37">
        <v>386754.56</v>
      </c>
      <c r="D2024" s="37">
        <v>386754.56</v>
      </c>
      <c r="E2024" s="37">
        <v>386754.56</v>
      </c>
      <c r="F2024" s="37">
        <v>386754.56</v>
      </c>
      <c r="G2024" s="37">
        <v>386754.56</v>
      </c>
      <c r="H2024" s="37">
        <v>386754.56</v>
      </c>
      <c r="I2024" s="37">
        <v>386754.56</v>
      </c>
      <c r="J2024" s="37">
        <v>386754.56</v>
      </c>
      <c r="K2024" s="37">
        <v>386754.56</v>
      </c>
      <c r="L2024" s="37">
        <v>386754.56</v>
      </c>
      <c r="M2024" s="37">
        <v>386754.56</v>
      </c>
      <c r="N2024" s="37">
        <v>386754.56</v>
      </c>
      <c r="O2024" s="37">
        <v>386754.56</v>
      </c>
      <c r="P2024" s="37">
        <v>386754.56</v>
      </c>
      <c r="Q2024" s="37">
        <v>386754.56</v>
      </c>
      <c r="R2024" s="37">
        <v>386754.56</v>
      </c>
      <c r="S2024" s="37">
        <v>386754.56</v>
      </c>
    </row>
    <row r="2025" spans="2:19">
      <c r="B2025" s="6">
        <v>1995</v>
      </c>
      <c r="C2025" s="37">
        <v>1098875.25</v>
      </c>
      <c r="D2025" s="37">
        <v>1098875.25</v>
      </c>
      <c r="E2025" s="37">
        <v>1098875.25</v>
      </c>
      <c r="F2025" s="37">
        <v>1098875.25</v>
      </c>
      <c r="G2025" s="37">
        <v>1098875.25</v>
      </c>
      <c r="H2025" s="37">
        <v>1098875.25</v>
      </c>
      <c r="I2025" s="37">
        <v>1098875.25</v>
      </c>
      <c r="J2025" s="37">
        <v>1098875.25</v>
      </c>
      <c r="K2025" s="37">
        <v>1098875.25</v>
      </c>
      <c r="L2025" s="37">
        <v>1098875.25</v>
      </c>
      <c r="M2025" s="37">
        <v>1098875.25</v>
      </c>
      <c r="N2025" s="37">
        <v>1098875.25</v>
      </c>
      <c r="O2025" s="37">
        <v>1098875.25</v>
      </c>
      <c r="P2025" s="37">
        <v>1098875.25</v>
      </c>
      <c r="Q2025" s="37">
        <v>1098875.25</v>
      </c>
      <c r="R2025" s="37">
        <v>1095514.74</v>
      </c>
      <c r="S2025" s="37">
        <v>1095514.74</v>
      </c>
    </row>
    <row r="2026" spans="2:19">
      <c r="B2026" s="6">
        <v>1994</v>
      </c>
      <c r="C2026" s="37">
        <v>374061.51</v>
      </c>
      <c r="D2026" s="37">
        <v>374061.51</v>
      </c>
      <c r="E2026" s="37">
        <v>374061.51</v>
      </c>
      <c r="F2026" s="37">
        <v>374061.51</v>
      </c>
      <c r="G2026" s="37">
        <v>374061.51</v>
      </c>
      <c r="H2026" s="37">
        <v>374061.51</v>
      </c>
      <c r="I2026" s="37">
        <v>374061.51</v>
      </c>
      <c r="J2026" s="37">
        <v>374061.51</v>
      </c>
      <c r="K2026" s="37">
        <v>374061.51</v>
      </c>
      <c r="L2026" s="37">
        <v>374061.51</v>
      </c>
      <c r="M2026" s="37">
        <v>374061.51</v>
      </c>
      <c r="N2026" s="37">
        <v>374061.50999999995</v>
      </c>
      <c r="O2026" s="37">
        <v>374061.50999999995</v>
      </c>
      <c r="P2026" s="37">
        <v>374061.50999999995</v>
      </c>
      <c r="Q2026" s="37">
        <v>374061.50999999995</v>
      </c>
      <c r="R2026" s="37">
        <v>371797.25999999995</v>
      </c>
      <c r="S2026" s="37">
        <v>371797.25999999995</v>
      </c>
    </row>
    <row r="2027" spans="2:19">
      <c r="B2027" s="6">
        <v>1993</v>
      </c>
      <c r="C2027" s="37">
        <v>346973.84</v>
      </c>
      <c r="D2027" s="37">
        <v>346973.84</v>
      </c>
      <c r="E2027" s="37">
        <v>346973.84</v>
      </c>
      <c r="F2027" s="37">
        <v>346973.84</v>
      </c>
      <c r="G2027" s="37">
        <v>346973.84</v>
      </c>
      <c r="H2027" s="37">
        <v>346973.84</v>
      </c>
      <c r="I2027" s="37">
        <v>346973.84</v>
      </c>
      <c r="J2027" s="37">
        <v>346973.84</v>
      </c>
      <c r="K2027" s="37">
        <v>346973.84</v>
      </c>
      <c r="L2027" s="37">
        <v>346973.84</v>
      </c>
      <c r="M2027" s="37">
        <v>346973.84</v>
      </c>
      <c r="N2027" s="37">
        <v>346973.84</v>
      </c>
      <c r="O2027" s="37">
        <v>346973.84</v>
      </c>
      <c r="P2027" s="37">
        <v>346973.84</v>
      </c>
      <c r="Q2027" s="37">
        <v>346973.84</v>
      </c>
      <c r="R2027" s="37">
        <v>346973.84</v>
      </c>
      <c r="S2027" s="37">
        <v>346973.84</v>
      </c>
    </row>
    <row r="2028" spans="2:19">
      <c r="B2028" s="6">
        <v>1992</v>
      </c>
      <c r="C2028" s="37">
        <v>314322.38</v>
      </c>
      <c r="D2028" s="37">
        <v>314322.38</v>
      </c>
      <c r="E2028" s="37">
        <v>314322.38</v>
      </c>
      <c r="F2028" s="37">
        <v>314322.38</v>
      </c>
      <c r="G2028" s="37">
        <v>314322.38</v>
      </c>
      <c r="H2028" s="37">
        <v>314322.38</v>
      </c>
      <c r="I2028" s="37">
        <v>314322.38</v>
      </c>
      <c r="J2028" s="37">
        <v>314322.38</v>
      </c>
      <c r="K2028" s="37">
        <v>314322.38</v>
      </c>
      <c r="L2028" s="37">
        <v>314322.38</v>
      </c>
      <c r="M2028" s="37">
        <v>314322.38</v>
      </c>
      <c r="N2028" s="37">
        <v>314322.38</v>
      </c>
      <c r="O2028" s="37">
        <v>314322.38</v>
      </c>
      <c r="P2028" s="37">
        <v>314322.38</v>
      </c>
      <c r="Q2028" s="37">
        <v>314322.38</v>
      </c>
      <c r="R2028" s="37">
        <v>314322.38</v>
      </c>
      <c r="S2028" s="37">
        <v>314322.38</v>
      </c>
    </row>
    <row r="2029" spans="2:19">
      <c r="B2029" s="6">
        <v>1991</v>
      </c>
      <c r="C2029" s="37">
        <v>425241.89</v>
      </c>
      <c r="D2029" s="37">
        <v>425241.89</v>
      </c>
      <c r="E2029" s="37">
        <v>425241.89</v>
      </c>
      <c r="F2029" s="37">
        <v>425241.89</v>
      </c>
      <c r="G2029" s="37">
        <v>425241.89</v>
      </c>
      <c r="H2029" s="37">
        <v>425241.89</v>
      </c>
      <c r="I2029" s="37">
        <v>425241.89</v>
      </c>
      <c r="J2029" s="37">
        <v>425241.89</v>
      </c>
      <c r="K2029" s="37">
        <v>425241.89</v>
      </c>
      <c r="L2029" s="37">
        <v>425241.89</v>
      </c>
      <c r="M2029" s="37">
        <v>425241.89</v>
      </c>
      <c r="N2029" s="37">
        <v>425241.89</v>
      </c>
      <c r="O2029" s="37">
        <v>425241.89</v>
      </c>
      <c r="P2029" s="37">
        <v>425241.89</v>
      </c>
      <c r="Q2029" s="37">
        <v>425241.89</v>
      </c>
      <c r="R2029" s="37">
        <v>425241.89</v>
      </c>
      <c r="S2029" s="37">
        <v>425241.89</v>
      </c>
    </row>
    <row r="2030" spans="2:19">
      <c r="B2030" s="6">
        <v>1990</v>
      </c>
      <c r="C2030" s="37">
        <v>642785.42999999993</v>
      </c>
      <c r="D2030" s="37">
        <v>642785.42999999993</v>
      </c>
      <c r="E2030" s="37">
        <v>638561.73</v>
      </c>
      <c r="F2030" s="37">
        <v>638561.73</v>
      </c>
      <c r="G2030" s="37">
        <v>638561.73</v>
      </c>
      <c r="H2030" s="37">
        <v>638561.73</v>
      </c>
      <c r="I2030" s="37">
        <v>638561.73</v>
      </c>
      <c r="J2030" s="37">
        <v>638561.73</v>
      </c>
      <c r="K2030" s="37">
        <v>638561.73</v>
      </c>
      <c r="L2030" s="37">
        <v>638561.73</v>
      </c>
      <c r="M2030" s="37">
        <v>638561.73</v>
      </c>
      <c r="N2030" s="37">
        <v>638561.7300000001</v>
      </c>
      <c r="O2030" s="37">
        <v>638561.7300000001</v>
      </c>
      <c r="P2030" s="37">
        <v>638561.7300000001</v>
      </c>
      <c r="Q2030" s="37">
        <v>638561.7300000001</v>
      </c>
      <c r="R2030" s="37">
        <v>638561.7300000001</v>
      </c>
      <c r="S2030" s="37">
        <v>638561.7300000001</v>
      </c>
    </row>
    <row r="2031" spans="2:19">
      <c r="B2031" s="6">
        <v>1989</v>
      </c>
      <c r="C2031" s="37">
        <v>329842.05</v>
      </c>
      <c r="D2031" s="37">
        <v>329842.05</v>
      </c>
      <c r="E2031" s="37">
        <v>329842.05</v>
      </c>
      <c r="F2031" s="37">
        <v>329842.05</v>
      </c>
      <c r="G2031" s="37">
        <v>328805.65999999997</v>
      </c>
      <c r="H2031" s="37">
        <v>328805.65999999997</v>
      </c>
      <c r="I2031" s="37">
        <v>328805.65999999997</v>
      </c>
      <c r="J2031" s="37">
        <v>328805.65999999997</v>
      </c>
      <c r="K2031" s="37">
        <v>328805.65999999997</v>
      </c>
      <c r="L2031" s="37">
        <v>328805.65999999997</v>
      </c>
      <c r="M2031" s="37">
        <v>328805.65999999997</v>
      </c>
      <c r="N2031" s="37">
        <v>328805.65999999997</v>
      </c>
      <c r="O2031" s="37">
        <v>328805.65999999997</v>
      </c>
      <c r="P2031" s="37">
        <v>328805.65999999997</v>
      </c>
      <c r="Q2031" s="37">
        <v>328805.65999999997</v>
      </c>
      <c r="R2031" s="37">
        <v>328805.65999999997</v>
      </c>
      <c r="S2031" s="37">
        <v>328805.65999999997</v>
      </c>
    </row>
    <row r="2032" spans="2:19">
      <c r="B2032" s="6">
        <v>1988</v>
      </c>
      <c r="C2032" s="37">
        <v>365613.98</v>
      </c>
      <c r="D2032" s="37">
        <v>365613.98</v>
      </c>
      <c r="E2032" s="37">
        <v>365613.98</v>
      </c>
      <c r="F2032" s="37">
        <v>365613.98</v>
      </c>
      <c r="G2032" s="37">
        <v>364789.26999999996</v>
      </c>
      <c r="H2032" s="37">
        <v>364789.26999999996</v>
      </c>
      <c r="I2032" s="37">
        <v>357413.79</v>
      </c>
      <c r="J2032" s="37">
        <v>357413.79</v>
      </c>
      <c r="K2032" s="37">
        <v>357413.79</v>
      </c>
      <c r="L2032" s="37">
        <v>357413.79</v>
      </c>
      <c r="M2032" s="37">
        <v>357413.79</v>
      </c>
      <c r="N2032" s="37">
        <v>356594.29222222226</v>
      </c>
      <c r="O2032" s="37">
        <v>356594.29222222226</v>
      </c>
      <c r="P2032" s="37">
        <v>356594.29222222226</v>
      </c>
      <c r="Q2032" s="37">
        <v>356594.29222222226</v>
      </c>
      <c r="R2032" s="37">
        <v>356594.29222222226</v>
      </c>
      <c r="S2032" s="37">
        <v>356594.29222222226</v>
      </c>
    </row>
    <row r="2033" spans="2:19">
      <c r="B2033" s="6">
        <v>1987</v>
      </c>
      <c r="C2033" s="37">
        <v>424018.44999999995</v>
      </c>
      <c r="D2033" s="37">
        <v>424018.44999999995</v>
      </c>
      <c r="E2033" s="37">
        <v>422668.63999999996</v>
      </c>
      <c r="F2033" s="37">
        <v>422668.63999999996</v>
      </c>
      <c r="G2033" s="37">
        <v>421711.49999999994</v>
      </c>
      <c r="H2033" s="37">
        <v>421711.49999999994</v>
      </c>
      <c r="I2033" s="37">
        <v>421711.49999999994</v>
      </c>
      <c r="J2033" s="37">
        <v>421711.49999999994</v>
      </c>
      <c r="K2033" s="37">
        <v>421711.49999999994</v>
      </c>
      <c r="L2033" s="37">
        <v>421711.49999999994</v>
      </c>
      <c r="M2033" s="37">
        <v>421711.49999999994</v>
      </c>
      <c r="N2033" s="37">
        <v>421711.50000000006</v>
      </c>
      <c r="O2033" s="37">
        <v>421711.50000000006</v>
      </c>
      <c r="P2033" s="37">
        <v>421711.50000000006</v>
      </c>
      <c r="Q2033" s="37">
        <v>421711.50000000006</v>
      </c>
      <c r="R2033" s="37">
        <v>421079.97000000003</v>
      </c>
      <c r="S2033" s="37">
        <v>421079.97000000003</v>
      </c>
    </row>
    <row r="2034" spans="2:19">
      <c r="B2034" s="6">
        <v>1986</v>
      </c>
      <c r="C2034" s="37">
        <v>442713.83</v>
      </c>
      <c r="D2034" s="37">
        <v>442713.83</v>
      </c>
      <c r="E2034" s="37">
        <v>442713.83</v>
      </c>
      <c r="F2034" s="37">
        <v>442713.83</v>
      </c>
      <c r="G2034" s="37">
        <v>442713.83</v>
      </c>
      <c r="H2034" s="37">
        <v>442713.83</v>
      </c>
      <c r="I2034" s="37">
        <v>442713.83</v>
      </c>
      <c r="J2034" s="37">
        <v>442713.83</v>
      </c>
      <c r="K2034" s="37">
        <v>442713.83</v>
      </c>
      <c r="L2034" s="37">
        <v>442713.83</v>
      </c>
      <c r="M2034" s="37">
        <v>442713.83</v>
      </c>
      <c r="N2034" s="37">
        <v>442713.83</v>
      </c>
      <c r="O2034" s="37">
        <v>442713.83</v>
      </c>
      <c r="P2034" s="37">
        <v>442713.83</v>
      </c>
      <c r="Q2034" s="37">
        <v>442713.83</v>
      </c>
      <c r="R2034" s="37">
        <v>442713.83</v>
      </c>
      <c r="S2034" s="37">
        <f>442713.83-26385.93</f>
        <v>416327.9</v>
      </c>
    </row>
    <row r="2035" spans="2:19">
      <c r="B2035" s="6">
        <v>1985</v>
      </c>
      <c r="C2035" s="37">
        <v>336956.68</v>
      </c>
      <c r="D2035" s="37">
        <v>336956.68</v>
      </c>
      <c r="E2035" s="37">
        <v>336956.68</v>
      </c>
      <c r="F2035" s="37">
        <v>333713.42</v>
      </c>
      <c r="G2035" s="37">
        <v>333713.42</v>
      </c>
      <c r="H2035" s="37">
        <v>333713.42</v>
      </c>
      <c r="I2035" s="37">
        <v>333713.42</v>
      </c>
      <c r="J2035" s="37">
        <v>333713.42</v>
      </c>
      <c r="K2035" s="37">
        <v>333713.42</v>
      </c>
      <c r="L2035" s="37">
        <v>333713.42</v>
      </c>
      <c r="M2035" s="37">
        <v>333713.42</v>
      </c>
      <c r="N2035" s="37">
        <v>333713.42</v>
      </c>
      <c r="O2035" s="37">
        <v>333713.42</v>
      </c>
      <c r="P2035" s="37">
        <v>333713.42</v>
      </c>
      <c r="Q2035" s="37">
        <v>333713.42</v>
      </c>
      <c r="R2035" s="37">
        <v>333713.42</v>
      </c>
      <c r="S2035" s="37">
        <v>333713.42</v>
      </c>
    </row>
    <row r="2036" spans="2:19">
      <c r="B2036" s="6">
        <v>1984</v>
      </c>
      <c r="C2036" s="37">
        <v>463172.67</v>
      </c>
      <c r="D2036" s="37">
        <v>463172.67</v>
      </c>
      <c r="E2036" s="37">
        <v>463172.67</v>
      </c>
      <c r="F2036" s="37">
        <v>463172.67</v>
      </c>
      <c r="G2036" s="37">
        <v>463172.67</v>
      </c>
      <c r="H2036" s="37">
        <v>463172.67</v>
      </c>
      <c r="I2036" s="37">
        <v>463172.67</v>
      </c>
      <c r="J2036" s="37">
        <v>463172.67</v>
      </c>
      <c r="K2036" s="37">
        <v>463172.67</v>
      </c>
      <c r="L2036" s="37">
        <v>463172.67</v>
      </c>
      <c r="M2036" s="37">
        <v>463172.67</v>
      </c>
      <c r="N2036" s="37">
        <v>463172.67</v>
      </c>
      <c r="O2036" s="37">
        <v>463172.67</v>
      </c>
      <c r="P2036" s="37">
        <v>463172.67</v>
      </c>
      <c r="Q2036" s="37">
        <v>463172.67</v>
      </c>
      <c r="R2036" s="37">
        <v>463172.67</v>
      </c>
      <c r="S2036" s="37">
        <v>463172.67</v>
      </c>
    </row>
    <row r="2037" spans="2:19">
      <c r="B2037" s="6">
        <v>1983</v>
      </c>
      <c r="C2037" s="37">
        <v>398879.25</v>
      </c>
      <c r="D2037" s="37">
        <v>398879.25</v>
      </c>
      <c r="E2037" s="37">
        <v>398879.25</v>
      </c>
      <c r="F2037" s="37">
        <v>398879.25</v>
      </c>
      <c r="G2037" s="37">
        <v>398879.25</v>
      </c>
      <c r="H2037" s="37">
        <v>398879.25</v>
      </c>
      <c r="I2037" s="37">
        <v>398879.25</v>
      </c>
      <c r="J2037" s="37">
        <v>398879.25</v>
      </c>
      <c r="K2037" s="37">
        <v>398879.25</v>
      </c>
      <c r="L2037" s="37">
        <v>398879.25</v>
      </c>
      <c r="M2037" s="37">
        <v>398879.25</v>
      </c>
      <c r="N2037" s="37">
        <v>398879.25</v>
      </c>
      <c r="O2037" s="37">
        <v>398879.25</v>
      </c>
      <c r="P2037" s="37">
        <v>398879.25</v>
      </c>
      <c r="Q2037" s="37">
        <v>398879.25</v>
      </c>
      <c r="R2037" s="37">
        <v>398879.25</v>
      </c>
      <c r="S2037" s="37">
        <v>398879.25</v>
      </c>
    </row>
    <row r="2038" spans="2:19">
      <c r="B2038" s="6">
        <v>1982</v>
      </c>
      <c r="C2038" s="37">
        <v>410693.50999999995</v>
      </c>
      <c r="D2038" s="37">
        <v>410693.50999999995</v>
      </c>
      <c r="E2038" s="37">
        <v>410693.50999999995</v>
      </c>
      <c r="F2038" s="37">
        <v>410693.50999999995</v>
      </c>
      <c r="G2038" s="37">
        <v>410693.50999999995</v>
      </c>
      <c r="H2038" s="37">
        <v>410693.50999999995</v>
      </c>
      <c r="I2038" s="37">
        <v>410693.50999999995</v>
      </c>
      <c r="J2038" s="37">
        <v>410693.50999999995</v>
      </c>
      <c r="K2038" s="37">
        <v>410693.50999999995</v>
      </c>
      <c r="L2038" s="37">
        <v>410693.50999999995</v>
      </c>
      <c r="M2038" s="37">
        <v>410693.50999999995</v>
      </c>
      <c r="N2038" s="37">
        <v>410693.51</v>
      </c>
      <c r="O2038" s="37">
        <v>410693.51</v>
      </c>
      <c r="P2038" s="37">
        <v>410693.51</v>
      </c>
      <c r="Q2038" s="37">
        <v>410693.51</v>
      </c>
      <c r="R2038" s="37">
        <v>410693.51</v>
      </c>
      <c r="S2038" s="37">
        <v>410693.51</v>
      </c>
    </row>
    <row r="2039" spans="2:19">
      <c r="B2039" s="6">
        <v>1981</v>
      </c>
      <c r="C2039" s="37">
        <v>593786.25999999989</v>
      </c>
      <c r="D2039" s="37">
        <v>593786.25999999989</v>
      </c>
      <c r="E2039" s="37">
        <v>593786.25999999989</v>
      </c>
      <c r="F2039" s="37">
        <v>593786.25999999989</v>
      </c>
      <c r="G2039" s="37">
        <v>593786.25999999989</v>
      </c>
      <c r="H2039" s="37">
        <v>593786.25999999989</v>
      </c>
      <c r="I2039" s="37">
        <v>593786.25999999989</v>
      </c>
      <c r="J2039" s="37">
        <v>593786.25999999989</v>
      </c>
      <c r="K2039" s="37">
        <v>593786.25999999989</v>
      </c>
      <c r="L2039" s="37">
        <v>593786.25999999989</v>
      </c>
      <c r="M2039" s="37">
        <v>593786.25999999989</v>
      </c>
      <c r="N2039" s="37">
        <v>593786.26</v>
      </c>
      <c r="O2039" s="37">
        <v>593786.26</v>
      </c>
      <c r="P2039" s="37">
        <v>593433.52</v>
      </c>
      <c r="Q2039" s="37">
        <v>593433.52</v>
      </c>
      <c r="R2039" s="37">
        <v>593433.52</v>
      </c>
      <c r="S2039" s="37">
        <v>593433.52</v>
      </c>
    </row>
    <row r="2040" spans="2:19">
      <c r="B2040" s="6">
        <v>1980</v>
      </c>
      <c r="C2040" s="37">
        <v>459086.43</v>
      </c>
      <c r="D2040" s="37">
        <v>459086.43</v>
      </c>
      <c r="E2040" s="37">
        <v>459086.43</v>
      </c>
      <c r="F2040" s="37">
        <v>459086.43</v>
      </c>
      <c r="G2040" s="37">
        <v>459086.43</v>
      </c>
      <c r="H2040" s="37">
        <v>459086.43</v>
      </c>
      <c r="I2040" s="37">
        <v>459086.43</v>
      </c>
      <c r="J2040" s="37">
        <v>442664.43</v>
      </c>
      <c r="K2040" s="37">
        <v>442664.43</v>
      </c>
      <c r="L2040" s="37">
        <v>442664.43</v>
      </c>
      <c r="M2040" s="37">
        <v>442664.43</v>
      </c>
      <c r="N2040" s="37">
        <v>440839.76333333337</v>
      </c>
      <c r="O2040" s="37">
        <v>440839.76333333337</v>
      </c>
      <c r="P2040" s="37">
        <v>440125.47333333339</v>
      </c>
      <c r="Q2040" s="37">
        <v>440125.47333333339</v>
      </c>
      <c r="R2040" s="37">
        <v>440125.47333333339</v>
      </c>
      <c r="S2040" s="37">
        <f>440125.473333333-717.92</f>
        <v>439407.55333333299</v>
      </c>
    </row>
    <row r="2041" spans="2:19">
      <c r="B2041" s="6">
        <v>1979</v>
      </c>
      <c r="C2041" s="37">
        <v>409083.69</v>
      </c>
      <c r="D2041" s="37">
        <v>409083.69</v>
      </c>
      <c r="E2041" s="37">
        <v>409083.69</v>
      </c>
      <c r="F2041" s="37">
        <v>409083.69</v>
      </c>
      <c r="G2041" s="37">
        <v>409083.69</v>
      </c>
      <c r="H2041" s="37">
        <v>409083.69</v>
      </c>
      <c r="I2041" s="37">
        <v>409083.69</v>
      </c>
      <c r="J2041" s="37">
        <v>399637.18</v>
      </c>
      <c r="K2041" s="37">
        <v>399637.18</v>
      </c>
      <c r="L2041" s="37">
        <v>399637.18</v>
      </c>
      <c r="M2041" s="37">
        <v>399637.18</v>
      </c>
      <c r="N2041" s="37">
        <v>398587.56777777779</v>
      </c>
      <c r="O2041" s="37">
        <v>398587.56777777779</v>
      </c>
      <c r="P2041" s="37">
        <v>398587.56777777779</v>
      </c>
      <c r="Q2041" s="37">
        <v>398587.56777777779</v>
      </c>
      <c r="R2041" s="37">
        <v>398587.56777777779</v>
      </c>
      <c r="S2041" s="37">
        <v>398587.56777777779</v>
      </c>
    </row>
    <row r="2042" spans="2:19">
      <c r="B2042" s="6">
        <v>1978</v>
      </c>
      <c r="C2042" s="37">
        <v>363988.17</v>
      </c>
      <c r="D2042" s="37">
        <v>363988.17</v>
      </c>
      <c r="E2042" s="37">
        <v>363988.17</v>
      </c>
      <c r="F2042" s="37">
        <v>363988.17</v>
      </c>
      <c r="G2042" s="37">
        <v>363988.17</v>
      </c>
      <c r="H2042" s="37">
        <v>363988.17</v>
      </c>
      <c r="I2042" s="37">
        <v>363988.17</v>
      </c>
      <c r="J2042" s="37">
        <v>363988.17</v>
      </c>
      <c r="K2042" s="37">
        <v>363988.17</v>
      </c>
      <c r="L2042" s="37">
        <v>363988.17</v>
      </c>
      <c r="M2042" s="37">
        <v>363988.17</v>
      </c>
      <c r="N2042" s="37">
        <v>363988.17</v>
      </c>
      <c r="O2042" s="37">
        <v>363988.17</v>
      </c>
      <c r="P2042" s="37">
        <v>363988.17</v>
      </c>
      <c r="Q2042" s="37">
        <v>363988.17</v>
      </c>
      <c r="R2042" s="37">
        <v>363988.17</v>
      </c>
      <c r="S2042" s="37">
        <v>363988.17</v>
      </c>
    </row>
    <row r="2043" spans="2:19">
      <c r="B2043" s="6">
        <v>1977</v>
      </c>
      <c r="C2043" s="37">
        <v>423589.99</v>
      </c>
      <c r="D2043" s="37">
        <v>423589.99</v>
      </c>
      <c r="E2043" s="37">
        <v>423589.99</v>
      </c>
      <c r="F2043" s="37">
        <v>423589.99</v>
      </c>
      <c r="G2043" s="37">
        <v>423589.99</v>
      </c>
      <c r="H2043" s="37">
        <v>423589.99</v>
      </c>
      <c r="I2043" s="37">
        <v>423589.99</v>
      </c>
      <c r="J2043" s="37">
        <v>423589.99</v>
      </c>
      <c r="K2043" s="37">
        <v>421753.89</v>
      </c>
      <c r="L2043" s="37">
        <v>421753.89</v>
      </c>
      <c r="M2043" s="37">
        <v>421753.89</v>
      </c>
      <c r="N2043" s="37">
        <v>393205.89888888894</v>
      </c>
      <c r="O2043" s="37">
        <v>393205.89888888894</v>
      </c>
      <c r="P2043" s="37">
        <v>393205.89888888894</v>
      </c>
      <c r="Q2043" s="37">
        <v>393205.89888888894</v>
      </c>
      <c r="R2043" s="37">
        <v>393205.89888888894</v>
      </c>
      <c r="S2043" s="37">
        <v>393205.89888888894</v>
      </c>
    </row>
    <row r="2044" spans="2:19">
      <c r="B2044" s="6">
        <v>1976</v>
      </c>
      <c r="C2044" s="37">
        <v>371062.41</v>
      </c>
      <c r="D2044" s="37">
        <v>371062.41</v>
      </c>
      <c r="E2044" s="37">
        <v>371062.41</v>
      </c>
      <c r="F2044" s="37">
        <v>371062.41</v>
      </c>
      <c r="G2044" s="37">
        <v>371062.41</v>
      </c>
      <c r="H2044" s="37">
        <v>371062.41</v>
      </c>
      <c r="I2044" s="37">
        <v>371062.41</v>
      </c>
      <c r="J2044" s="37">
        <v>348326.61</v>
      </c>
      <c r="K2044" s="37">
        <v>348326.61</v>
      </c>
      <c r="L2044" s="37">
        <v>348326.61</v>
      </c>
      <c r="M2044" s="37">
        <v>348326.61</v>
      </c>
      <c r="N2044" s="37">
        <v>345800.41</v>
      </c>
      <c r="O2044" s="37">
        <v>345800.41</v>
      </c>
      <c r="P2044" s="37">
        <v>345800.41</v>
      </c>
      <c r="Q2044" s="37">
        <v>345800.41</v>
      </c>
      <c r="R2044" s="37">
        <v>345800.41</v>
      </c>
      <c r="S2044" s="37">
        <v>345800.41</v>
      </c>
    </row>
    <row r="2045" spans="2:19">
      <c r="B2045" s="6">
        <v>1975</v>
      </c>
      <c r="C2045" s="37">
        <v>203387.80999999997</v>
      </c>
      <c r="D2045" s="37">
        <v>203387.80999999997</v>
      </c>
      <c r="E2045" s="37">
        <v>203387.80999999997</v>
      </c>
      <c r="F2045" s="37">
        <v>203387.80999999997</v>
      </c>
      <c r="G2045" s="37">
        <v>203387.80999999997</v>
      </c>
      <c r="H2045" s="37">
        <v>203387.80999999997</v>
      </c>
      <c r="I2045" s="37">
        <v>203387.80999999997</v>
      </c>
      <c r="J2045" s="37">
        <v>203387.80999999997</v>
      </c>
      <c r="K2045" s="37">
        <v>203387.80999999997</v>
      </c>
      <c r="L2045" s="37">
        <v>203387.80999999997</v>
      </c>
      <c r="M2045" s="37">
        <v>203387.80999999997</v>
      </c>
      <c r="N2045" s="37">
        <v>203387.81</v>
      </c>
      <c r="O2045" s="37">
        <v>203387.81</v>
      </c>
      <c r="P2045" s="37">
        <v>203387.81</v>
      </c>
      <c r="Q2045" s="37">
        <v>203387.81</v>
      </c>
      <c r="R2045" s="37">
        <v>203387.81</v>
      </c>
      <c r="S2045" s="37">
        <v>203387.81</v>
      </c>
    </row>
    <row r="2046" spans="2:19">
      <c r="B2046" s="6">
        <v>1974</v>
      </c>
      <c r="C2046" s="37">
        <v>137584.04999999999</v>
      </c>
      <c r="D2046" s="37">
        <v>137584.04999999999</v>
      </c>
      <c r="E2046" s="37">
        <v>137584.04999999999</v>
      </c>
      <c r="F2046" s="37">
        <v>137584.04999999999</v>
      </c>
      <c r="G2046" s="37">
        <v>137584.04999999999</v>
      </c>
      <c r="H2046" s="37">
        <v>137584.04999999999</v>
      </c>
      <c r="I2046" s="37">
        <v>137584.04999999999</v>
      </c>
      <c r="J2046" s="37">
        <v>137584.04999999999</v>
      </c>
      <c r="K2046" s="37">
        <v>137584.04999999999</v>
      </c>
      <c r="L2046" s="37">
        <v>137584.04999999999</v>
      </c>
      <c r="M2046" s="37">
        <v>137584.04999999999</v>
      </c>
      <c r="N2046" s="37">
        <v>137584.04999999999</v>
      </c>
      <c r="O2046" s="37">
        <v>137584.04999999999</v>
      </c>
      <c r="P2046" s="37">
        <v>137584.04999999999</v>
      </c>
      <c r="Q2046" s="37">
        <v>137584.04999999999</v>
      </c>
      <c r="R2046" s="37">
        <v>137584.04999999999</v>
      </c>
      <c r="S2046" s="37">
        <v>137584.04999999999</v>
      </c>
    </row>
    <row r="2047" spans="2:19">
      <c r="B2047" s="6">
        <v>1973</v>
      </c>
      <c r="C2047" s="37">
        <v>117730.57999999999</v>
      </c>
      <c r="D2047" s="37">
        <v>117730.57999999999</v>
      </c>
      <c r="E2047" s="37">
        <v>117730.57999999999</v>
      </c>
      <c r="F2047" s="37">
        <v>117730.57999999999</v>
      </c>
      <c r="G2047" s="37">
        <v>117730.57999999999</v>
      </c>
      <c r="H2047" s="37">
        <v>117730.57999999999</v>
      </c>
      <c r="I2047" s="37">
        <v>117730.57999999999</v>
      </c>
      <c r="J2047" s="37">
        <v>117730.57999999999</v>
      </c>
      <c r="K2047" s="37">
        <v>117730.57999999999</v>
      </c>
      <c r="L2047" s="37">
        <v>117730.57999999999</v>
      </c>
      <c r="M2047" s="37">
        <v>117730.57999999999</v>
      </c>
      <c r="N2047" s="37">
        <v>117730.58</v>
      </c>
      <c r="O2047" s="37">
        <v>117730.58</v>
      </c>
      <c r="P2047" s="37">
        <v>117730.58</v>
      </c>
      <c r="Q2047" s="37">
        <v>117730.58</v>
      </c>
      <c r="R2047" s="37">
        <v>115375.22</v>
      </c>
      <c r="S2047" s="37">
        <v>115375.22</v>
      </c>
    </row>
    <row r="2048" spans="2:19">
      <c r="B2048" s="6">
        <v>1972</v>
      </c>
      <c r="C2048" s="37">
        <v>125629.02000000002</v>
      </c>
      <c r="D2048" s="37">
        <v>125629.02000000002</v>
      </c>
      <c r="E2048" s="37">
        <v>125629.02000000002</v>
      </c>
      <c r="F2048" s="37">
        <v>107472.92000000001</v>
      </c>
      <c r="G2048" s="37">
        <v>107472.92000000001</v>
      </c>
      <c r="H2048" s="37">
        <v>107472.92000000001</v>
      </c>
      <c r="I2048" s="37">
        <v>107472.92000000001</v>
      </c>
      <c r="J2048" s="37">
        <v>107472.92000000001</v>
      </c>
      <c r="K2048" s="37">
        <v>107472.92000000001</v>
      </c>
      <c r="L2048" s="37">
        <v>107472.92000000001</v>
      </c>
      <c r="M2048" s="37">
        <v>107472.92000000001</v>
      </c>
      <c r="N2048" s="37">
        <v>107472.92000000001</v>
      </c>
      <c r="O2048" s="37">
        <v>107472.92000000001</v>
      </c>
      <c r="P2048" s="37">
        <v>107472.92000000001</v>
      </c>
      <c r="Q2048" s="37">
        <v>107472.92000000001</v>
      </c>
      <c r="R2048" s="37">
        <v>103695.64000000001</v>
      </c>
      <c r="S2048" s="37">
        <v>103695.64000000001</v>
      </c>
    </row>
    <row r="2049" spans="2:19">
      <c r="B2049" s="6">
        <v>1971</v>
      </c>
      <c r="C2049" s="37">
        <v>132632.41</v>
      </c>
      <c r="D2049" s="37">
        <v>132632.41</v>
      </c>
      <c r="E2049" s="37">
        <v>132632.41</v>
      </c>
      <c r="F2049" s="37">
        <v>132632.41</v>
      </c>
      <c r="G2049" s="37">
        <v>132632.41</v>
      </c>
      <c r="H2049" s="37">
        <v>132632.41</v>
      </c>
      <c r="I2049" s="37">
        <v>132632.41</v>
      </c>
      <c r="J2049" s="37">
        <v>132632.41</v>
      </c>
      <c r="K2049" s="37">
        <v>132632.41</v>
      </c>
      <c r="L2049" s="37">
        <v>132632.41</v>
      </c>
      <c r="M2049" s="37">
        <v>132632.41</v>
      </c>
      <c r="N2049" s="37">
        <v>132632.41</v>
      </c>
      <c r="O2049" s="37">
        <v>132632.41</v>
      </c>
      <c r="P2049" s="37">
        <v>132632.41</v>
      </c>
      <c r="Q2049" s="37">
        <v>131825.14000000001</v>
      </c>
      <c r="R2049" s="37">
        <v>131825.14000000001</v>
      </c>
      <c r="S2049" s="37">
        <v>131825.14000000001</v>
      </c>
    </row>
    <row r="2050" spans="2:19">
      <c r="B2050" s="6">
        <v>1970</v>
      </c>
      <c r="C2050" s="37">
        <v>109213.98999999999</v>
      </c>
      <c r="D2050" s="37">
        <v>109213.98999999999</v>
      </c>
      <c r="E2050" s="37">
        <v>109213.98999999999</v>
      </c>
      <c r="F2050" s="37">
        <v>104346.5</v>
      </c>
      <c r="G2050" s="37">
        <v>104346.5</v>
      </c>
      <c r="H2050" s="37">
        <v>104346.5</v>
      </c>
      <c r="I2050" s="37">
        <v>104346.5</v>
      </c>
      <c r="J2050" s="37">
        <v>54262.2</v>
      </c>
      <c r="K2050" s="37">
        <v>54262.2</v>
      </c>
      <c r="L2050" s="37">
        <v>54262.2</v>
      </c>
      <c r="M2050" s="37">
        <v>54262.2</v>
      </c>
      <c r="N2050" s="37">
        <v>54262.2</v>
      </c>
      <c r="O2050" s="37">
        <v>54262.2</v>
      </c>
      <c r="P2050" s="37">
        <v>54262.2</v>
      </c>
      <c r="Q2050" s="37">
        <v>54262.2</v>
      </c>
      <c r="R2050" s="37">
        <v>54262.2</v>
      </c>
      <c r="S2050" s="37">
        <v>54262.2</v>
      </c>
    </row>
    <row r="2051" spans="2:19">
      <c r="B2051" s="6">
        <v>1969</v>
      </c>
      <c r="C2051" s="37">
        <v>81993.83</v>
      </c>
      <c r="D2051" s="37">
        <v>81993.83</v>
      </c>
      <c r="E2051" s="37">
        <v>81993.83</v>
      </c>
      <c r="F2051" s="37">
        <v>81993.83</v>
      </c>
      <c r="G2051" s="37">
        <v>81993.83</v>
      </c>
      <c r="H2051" s="37">
        <v>81993.83</v>
      </c>
      <c r="I2051" s="37">
        <v>81993.83</v>
      </c>
      <c r="J2051" s="37">
        <v>79782.23</v>
      </c>
      <c r="K2051" s="37">
        <v>79782.23</v>
      </c>
      <c r="L2051" s="37">
        <v>79782.23</v>
      </c>
      <c r="M2051" s="37">
        <v>79782.23</v>
      </c>
      <c r="N2051" s="37">
        <v>79782.23</v>
      </c>
      <c r="O2051" s="37">
        <v>79782.23</v>
      </c>
      <c r="P2051" s="37">
        <v>79782.23</v>
      </c>
      <c r="Q2051" s="37">
        <v>79782.23</v>
      </c>
      <c r="R2051" s="37">
        <v>79782.23</v>
      </c>
      <c r="S2051" s="37">
        <v>79782.23</v>
      </c>
    </row>
    <row r="2052" spans="2:19">
      <c r="B2052" s="6">
        <v>1968</v>
      </c>
      <c r="C2052" s="37">
        <v>43242.51</v>
      </c>
      <c r="D2052" s="37">
        <v>43242.51</v>
      </c>
      <c r="E2052" s="37">
        <v>43242.51</v>
      </c>
      <c r="F2052" s="37">
        <v>43242.51</v>
      </c>
      <c r="G2052" s="37">
        <v>43242.51</v>
      </c>
      <c r="H2052" s="37">
        <v>43242.51</v>
      </c>
      <c r="I2052" s="37">
        <v>43242.51</v>
      </c>
      <c r="J2052" s="37">
        <v>43242.51</v>
      </c>
      <c r="K2052" s="37">
        <v>16133.850000000002</v>
      </c>
      <c r="L2052" s="37">
        <v>16133.850000000002</v>
      </c>
      <c r="M2052" s="37">
        <v>16133.850000000002</v>
      </c>
      <c r="N2052" s="37">
        <v>16133.850000000002</v>
      </c>
      <c r="O2052" s="37">
        <v>16133.850000000002</v>
      </c>
      <c r="P2052" s="37">
        <v>16133.850000000002</v>
      </c>
      <c r="Q2052" s="37">
        <v>15888.350000000002</v>
      </c>
      <c r="R2052" s="37">
        <v>15627.340000000002</v>
      </c>
      <c r="S2052" s="37">
        <v>15627.340000000002</v>
      </c>
    </row>
    <row r="2053" spans="2:19">
      <c r="B2053" s="6">
        <v>1967</v>
      </c>
      <c r="C2053" s="37">
        <v>96538.76</v>
      </c>
      <c r="D2053" s="37">
        <v>96538.76</v>
      </c>
      <c r="E2053" s="37">
        <v>90524.76999999999</v>
      </c>
      <c r="F2053" s="37">
        <v>90524.76999999999</v>
      </c>
      <c r="G2053" s="37">
        <v>90524.76999999999</v>
      </c>
      <c r="H2053" s="37">
        <v>90524.76999999999</v>
      </c>
      <c r="I2053" s="37">
        <v>90524.76999999999</v>
      </c>
      <c r="J2053" s="37">
        <v>78937.81</v>
      </c>
      <c r="K2053" s="37">
        <v>78937.81</v>
      </c>
      <c r="L2053" s="37">
        <v>78937.81</v>
      </c>
      <c r="M2053" s="37">
        <v>78937.81</v>
      </c>
      <c r="N2053" s="37">
        <v>78937.81</v>
      </c>
      <c r="O2053" s="37">
        <v>78937.81</v>
      </c>
      <c r="P2053" s="37">
        <v>78937.81</v>
      </c>
      <c r="Q2053" s="37">
        <v>78758.459999999992</v>
      </c>
      <c r="R2053" s="37">
        <v>78644.039999999994</v>
      </c>
      <c r="S2053" s="37">
        <f>78644.04-642.72</f>
        <v>78001.319999999992</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3919.32</v>
      </c>
      <c r="D2055" s="37">
        <v>3919.32</v>
      </c>
      <c r="E2055" s="37">
        <v>3919.32</v>
      </c>
      <c r="F2055" s="37">
        <v>3919.32</v>
      </c>
      <c r="G2055" s="37">
        <v>3919.32</v>
      </c>
      <c r="H2055" s="37">
        <v>3919.32</v>
      </c>
      <c r="I2055" s="37">
        <v>3919.32</v>
      </c>
      <c r="J2055" s="37">
        <v>3919.32</v>
      </c>
      <c r="K2055" s="37">
        <v>1338</v>
      </c>
      <c r="L2055" s="37">
        <v>0</v>
      </c>
      <c r="M2055" s="37">
        <v>0</v>
      </c>
      <c r="N2055" s="37">
        <v>0</v>
      </c>
      <c r="O2055" s="37">
        <v>0</v>
      </c>
      <c r="P2055" s="37">
        <v>0</v>
      </c>
      <c r="Q2055" s="37">
        <v>0</v>
      </c>
      <c r="R2055" s="37">
        <v>0</v>
      </c>
      <c r="S2055" s="37">
        <v>0</v>
      </c>
    </row>
    <row r="2056" spans="2:19">
      <c r="B2056" s="6">
        <v>1964</v>
      </c>
      <c r="C2056" s="37">
        <v>2369.98</v>
      </c>
      <c r="D2056" s="37">
        <v>2369.98</v>
      </c>
      <c r="E2056" s="37">
        <v>2369.98</v>
      </c>
      <c r="F2056" s="37">
        <v>2369.98</v>
      </c>
      <c r="G2056" s="37">
        <v>2369.98</v>
      </c>
      <c r="H2056" s="37">
        <v>2369.98</v>
      </c>
      <c r="I2056" s="37">
        <v>2369.98</v>
      </c>
      <c r="J2056" s="37">
        <v>0</v>
      </c>
      <c r="K2056" s="37">
        <v>0</v>
      </c>
      <c r="L2056" s="37">
        <v>0</v>
      </c>
      <c r="M2056" s="37">
        <v>0</v>
      </c>
      <c r="N2056" s="37">
        <v>0</v>
      </c>
      <c r="O2056" s="37">
        <v>0</v>
      </c>
      <c r="P2056" s="37">
        <v>0</v>
      </c>
      <c r="Q2056" s="37">
        <v>0</v>
      </c>
      <c r="R2056" s="37">
        <v>0</v>
      </c>
      <c r="S2056" s="37">
        <v>0</v>
      </c>
    </row>
    <row r="2057" spans="2:19">
      <c r="B2057" s="6">
        <v>1963</v>
      </c>
      <c r="C2057" s="37">
        <v>5050.1099999999997</v>
      </c>
      <c r="D2057" s="37">
        <v>5050.1099999999997</v>
      </c>
      <c r="E2057" s="37">
        <v>3296.8</v>
      </c>
      <c r="F2057" s="37">
        <v>3296.8</v>
      </c>
      <c r="G2057" s="37">
        <v>3296.8</v>
      </c>
      <c r="H2057" s="37">
        <v>3296.8</v>
      </c>
      <c r="I2057" s="37">
        <v>3296.8</v>
      </c>
      <c r="J2057" s="37">
        <v>0</v>
      </c>
      <c r="K2057" s="37">
        <v>0</v>
      </c>
      <c r="L2057" s="37">
        <v>0</v>
      </c>
      <c r="M2057" s="37">
        <v>0</v>
      </c>
      <c r="N2057" s="37">
        <v>0</v>
      </c>
      <c r="O2057" s="37">
        <v>0</v>
      </c>
      <c r="P2057" s="37">
        <v>0</v>
      </c>
      <c r="Q2057" s="37">
        <v>0</v>
      </c>
      <c r="R2057" s="37">
        <v>0</v>
      </c>
      <c r="S2057" s="37">
        <v>0</v>
      </c>
    </row>
    <row r="2058" spans="2:19">
      <c r="B2058" s="6">
        <v>1962</v>
      </c>
      <c r="C2058" s="37">
        <v>26220.260000000002</v>
      </c>
      <c r="D2058" s="37">
        <v>25063.300000000003</v>
      </c>
      <c r="E2058" s="37">
        <v>25063.300000000003</v>
      </c>
      <c r="F2058" s="37">
        <v>10806.1</v>
      </c>
      <c r="G2058" s="37">
        <v>10806.1</v>
      </c>
      <c r="H2058" s="37">
        <v>10806.1</v>
      </c>
      <c r="I2058" s="37">
        <v>10806.1</v>
      </c>
      <c r="J2058" s="37">
        <v>0</v>
      </c>
      <c r="K2058" s="37">
        <v>0</v>
      </c>
      <c r="L2058" s="37">
        <v>0</v>
      </c>
      <c r="M2058" s="37">
        <v>0</v>
      </c>
      <c r="N2058" s="37">
        <v>0</v>
      </c>
      <c r="O2058" s="37">
        <v>0</v>
      </c>
      <c r="P2058" s="37">
        <v>0</v>
      </c>
      <c r="Q2058" s="37">
        <v>0</v>
      </c>
      <c r="R2058" s="37">
        <v>0</v>
      </c>
      <c r="S2058" s="37">
        <v>0</v>
      </c>
    </row>
    <row r="2059" spans="2:19">
      <c r="B2059" s="6">
        <v>1961</v>
      </c>
      <c r="C2059" s="37">
        <v>712.8</v>
      </c>
      <c r="D2059" s="37">
        <v>712.8</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19697.53</v>
      </c>
      <c r="D2060" s="37">
        <v>19697.53</v>
      </c>
      <c r="E2060" s="37">
        <v>8740.1500000000015</v>
      </c>
      <c r="F2060" s="37">
        <v>8740.1500000000015</v>
      </c>
      <c r="G2060" s="37">
        <v>8740.1500000000015</v>
      </c>
      <c r="H2060" s="37">
        <v>8740.1500000000015</v>
      </c>
      <c r="I2060" s="37">
        <v>8740.1500000000015</v>
      </c>
      <c r="J2060" s="37">
        <v>5609.35</v>
      </c>
      <c r="K2060" s="37">
        <v>0</v>
      </c>
      <c r="L2060" s="37">
        <v>0</v>
      </c>
      <c r="M2060" s="37">
        <v>0</v>
      </c>
      <c r="N2060" s="37">
        <v>0</v>
      </c>
      <c r="O2060" s="37">
        <v>0</v>
      </c>
      <c r="P2060" s="37">
        <v>0</v>
      </c>
      <c r="Q2060" s="37">
        <v>0</v>
      </c>
      <c r="R2060" s="37">
        <v>0</v>
      </c>
      <c r="S2060" s="37">
        <v>0</v>
      </c>
    </row>
    <row r="2061" spans="2:19">
      <c r="B2061" s="6">
        <v>1959</v>
      </c>
      <c r="C2061" s="37">
        <v>5318.86</v>
      </c>
      <c r="D2061" s="37">
        <v>4241.3</v>
      </c>
      <c r="E2061" s="37">
        <v>3697.3</v>
      </c>
      <c r="F2061" s="37">
        <v>3697.3</v>
      </c>
      <c r="G2061" s="37">
        <v>3697.3</v>
      </c>
      <c r="H2061" s="37">
        <v>3697.3</v>
      </c>
      <c r="I2061" s="37">
        <v>3697.3</v>
      </c>
      <c r="J2061" s="37">
        <v>2176</v>
      </c>
      <c r="K2061" s="37">
        <v>0</v>
      </c>
      <c r="L2061" s="37">
        <v>0</v>
      </c>
      <c r="M2061" s="37">
        <v>0</v>
      </c>
      <c r="N2061" s="37">
        <v>0</v>
      </c>
      <c r="O2061" s="37">
        <v>0</v>
      </c>
      <c r="P2061" s="37">
        <v>0</v>
      </c>
      <c r="Q2061" s="37">
        <v>0</v>
      </c>
      <c r="R2061" s="37">
        <v>0</v>
      </c>
      <c r="S2061" s="37">
        <v>0</v>
      </c>
    </row>
    <row r="2062" spans="2:19">
      <c r="B2062" s="6">
        <v>1958</v>
      </c>
      <c r="C2062" s="37">
        <v>3205.54</v>
      </c>
      <c r="D2062" s="37">
        <v>3205.54</v>
      </c>
      <c r="E2062" s="37">
        <v>1321.08</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2621.29</v>
      </c>
      <c r="D2063" s="37">
        <v>459.45</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3112.08</v>
      </c>
      <c r="D2064" s="37">
        <v>3112.08</v>
      </c>
      <c r="E2064" s="37">
        <v>3112.08</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2454.4</v>
      </c>
      <c r="D2065" s="37">
        <v>2454.4</v>
      </c>
      <c r="E2065" s="37">
        <v>1596</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1804.8</v>
      </c>
      <c r="D2066" s="37">
        <v>1804.8</v>
      </c>
      <c r="E2066" s="37">
        <v>1804.8</v>
      </c>
      <c r="F2066" s="37">
        <v>1804.8</v>
      </c>
      <c r="G2066" s="37">
        <v>1804.8</v>
      </c>
      <c r="H2066" s="37">
        <v>1804.8</v>
      </c>
      <c r="I2066" s="37">
        <v>1804.8</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545.54999999999995</v>
      </c>
      <c r="D2069" s="37">
        <v>545.54999999999995</v>
      </c>
      <c r="E2069" s="37">
        <v>545.54999999999995</v>
      </c>
      <c r="F2069" s="37">
        <v>545.54999999999995</v>
      </c>
      <c r="G2069" s="37">
        <v>545.54999999999995</v>
      </c>
      <c r="H2069" s="37">
        <v>545.54999999999995</v>
      </c>
      <c r="I2069" s="37">
        <v>545.54999999999995</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16344080.129999999</v>
      </c>
      <c r="D2091" s="8">
        <f>SUM(D2013:D2090)</f>
        <v>16570501.510000002</v>
      </c>
      <c r="E2091" s="8">
        <f>SUM(E2012:E2090)</f>
        <v>16757408.210000008</v>
      </c>
      <c r="F2091" s="8">
        <f>SUM(F2011:F2090)</f>
        <v>16913111.850000009</v>
      </c>
      <c r="G2091" s="8">
        <f>SUM(G2010:G2090)</f>
        <v>17119965.420000006</v>
      </c>
      <c r="H2091" s="8">
        <f>SUM(H2004:H2090)</f>
        <v>17475572.950000007</v>
      </c>
      <c r="I2091" s="8">
        <f>SUM(I2004:I2090)</f>
        <v>17751483.800000004</v>
      </c>
      <c r="J2091" s="8">
        <f t="shared" ref="J2091" si="39">SUM(J2004:J2090)</f>
        <v>17878486.850000001</v>
      </c>
      <c r="K2091" s="8">
        <f>SUM(K2004:K2090)</f>
        <v>18145816.439999998</v>
      </c>
      <c r="L2091" s="8">
        <f t="shared" ref="L2091" si="40">SUM(L2004:L2090)</f>
        <v>18599560.18</v>
      </c>
      <c r="M2091" s="8">
        <f>SUM(M2004:M2090)</f>
        <v>18876550.540000003</v>
      </c>
      <c r="N2091" s="11">
        <f>SUM(N1999:N2090)</f>
        <v>19159855.947777782</v>
      </c>
      <c r="O2091" s="11">
        <f>SUM(O1999:O2090)</f>
        <v>19499319.847777784</v>
      </c>
      <c r="P2091" s="11">
        <f>SUM(P1999:P2090)</f>
        <v>19941983.557777785</v>
      </c>
      <c r="Q2091" s="11">
        <f>SUM(Q1999:Q2090)</f>
        <v>20673478.207777791</v>
      </c>
      <c r="R2091" s="11">
        <f>SUM(R1998:R2090)</f>
        <v>21307342.887777787</v>
      </c>
      <c r="S2091" s="11">
        <f>SUM(S1998:S2090)</f>
        <v>22081111.15777779</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80964.569999999992</v>
      </c>
      <c r="D2116" s="37">
        <v>80964.569999999992</v>
      </c>
      <c r="E2116" s="37">
        <v>80964.569999999992</v>
      </c>
      <c r="F2116" s="37">
        <v>80964.569999999992</v>
      </c>
      <c r="G2116" s="37">
        <v>80964.569999999992</v>
      </c>
      <c r="H2116" s="37">
        <v>80964.569999999992</v>
      </c>
      <c r="I2116" s="37">
        <v>80964.569999999992</v>
      </c>
      <c r="J2116" s="37">
        <v>80964.569999999992</v>
      </c>
      <c r="K2116" s="37">
        <v>80964.569999999992</v>
      </c>
      <c r="L2116" s="37">
        <v>80964.569999999992</v>
      </c>
      <c r="M2116" s="37">
        <v>80964.569999999992</v>
      </c>
      <c r="N2116" s="37">
        <v>80964.569999999992</v>
      </c>
      <c r="O2116" s="37">
        <v>80964.569999999992</v>
      </c>
      <c r="P2116" s="37">
        <v>80964.569999999992</v>
      </c>
      <c r="Q2116" s="37">
        <v>80964.569999999992</v>
      </c>
      <c r="R2116" s="37">
        <v>80964.569999999992</v>
      </c>
      <c r="S2116" s="37">
        <v>80964.569999999992</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2656.9</v>
      </c>
      <c r="D2118" s="37">
        <v>2656.9</v>
      </c>
      <c r="E2118" s="37">
        <v>2656.9</v>
      </c>
      <c r="F2118" s="37">
        <v>2656.9</v>
      </c>
      <c r="G2118" s="37">
        <v>2656.9</v>
      </c>
      <c r="H2118" s="37">
        <v>2656.9</v>
      </c>
      <c r="I2118" s="37">
        <v>2656.9</v>
      </c>
      <c r="J2118" s="37">
        <v>2656.9</v>
      </c>
      <c r="K2118" s="37">
        <v>2656.9</v>
      </c>
      <c r="L2118" s="37">
        <v>2656.9</v>
      </c>
      <c r="M2118" s="37">
        <v>2656.9</v>
      </c>
      <c r="N2118" s="37">
        <v>2656.9</v>
      </c>
      <c r="O2118" s="37">
        <v>2656.9</v>
      </c>
      <c r="P2118" s="37">
        <v>2656.9</v>
      </c>
      <c r="Q2118" s="37">
        <v>2656.9</v>
      </c>
      <c r="R2118" s="37">
        <v>2656.9</v>
      </c>
      <c r="S2118" s="37">
        <v>2656.9</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1754.24</v>
      </c>
      <c r="D2120" s="37">
        <v>1754.24</v>
      </c>
      <c r="E2120" s="37">
        <v>1754.24</v>
      </c>
      <c r="F2120" s="37">
        <v>1754.24</v>
      </c>
      <c r="G2120" s="37">
        <v>1754.24</v>
      </c>
      <c r="H2120" s="37">
        <v>1754.24</v>
      </c>
      <c r="I2120" s="37">
        <v>1754.24</v>
      </c>
      <c r="J2120" s="37">
        <v>1754.24</v>
      </c>
      <c r="K2120" s="37">
        <v>1754.24</v>
      </c>
      <c r="L2120" s="37">
        <v>1754.24</v>
      </c>
      <c r="M2120" s="37">
        <v>1754.24</v>
      </c>
      <c r="N2120" s="37">
        <v>1754.24</v>
      </c>
      <c r="O2120" s="37">
        <v>1754.24</v>
      </c>
      <c r="P2120" s="37">
        <v>1754.24</v>
      </c>
      <c r="Q2120" s="37">
        <v>1754.24</v>
      </c>
      <c r="R2120" s="37">
        <v>1754.24</v>
      </c>
      <c r="S2120" s="37">
        <v>1754.24</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5980.94</v>
      </c>
      <c r="D2125" s="37">
        <v>5980.94</v>
      </c>
      <c r="E2125" s="37">
        <v>5980.94</v>
      </c>
      <c r="F2125" s="37">
        <v>5980.94</v>
      </c>
      <c r="G2125" s="37">
        <v>5980.94</v>
      </c>
      <c r="H2125" s="37">
        <v>5980.94</v>
      </c>
      <c r="I2125" s="37">
        <v>5980.94</v>
      </c>
      <c r="J2125" s="37">
        <v>5980.94</v>
      </c>
      <c r="K2125" s="37">
        <v>5980.94</v>
      </c>
      <c r="L2125" s="37">
        <v>5980.94</v>
      </c>
      <c r="M2125" s="37">
        <v>5980.94</v>
      </c>
      <c r="N2125" s="37">
        <v>5980.94</v>
      </c>
      <c r="O2125" s="37">
        <v>5980.94</v>
      </c>
      <c r="P2125" s="37">
        <v>5980.94</v>
      </c>
      <c r="Q2125" s="37">
        <v>5980.94</v>
      </c>
      <c r="R2125" s="37">
        <v>5980.94</v>
      </c>
      <c r="S2125" s="37">
        <v>5980.94</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167.69999999999996</v>
      </c>
      <c r="D2128" s="37">
        <v>167.69999999999996</v>
      </c>
      <c r="E2128" s="37">
        <v>167.69999999999996</v>
      </c>
      <c r="F2128" s="37">
        <v>167.69999999999996</v>
      </c>
      <c r="G2128" s="37">
        <v>167.69999999999996</v>
      </c>
      <c r="H2128" s="37">
        <v>167.69999999999996</v>
      </c>
      <c r="I2128" s="37">
        <v>167.69999999999996</v>
      </c>
      <c r="J2128" s="37">
        <v>167.69999999999996</v>
      </c>
      <c r="K2128" s="37">
        <v>167.69999999999996</v>
      </c>
      <c r="L2128" s="37">
        <v>167.69999999999996</v>
      </c>
      <c r="M2128" s="37">
        <v>167.69999999999996</v>
      </c>
      <c r="N2128" s="37">
        <v>167.70000000000002</v>
      </c>
      <c r="O2128" s="37">
        <v>167.70000000000002</v>
      </c>
      <c r="P2128" s="37">
        <v>167.70000000000002</v>
      </c>
      <c r="Q2128" s="37">
        <v>167.70000000000002</v>
      </c>
      <c r="R2128" s="37">
        <v>167.70000000000002</v>
      </c>
      <c r="S2128" s="37">
        <v>167.70000000000002</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639.11</v>
      </c>
      <c r="D2130" s="37">
        <v>639.11</v>
      </c>
      <c r="E2130" s="37">
        <v>639.11</v>
      </c>
      <c r="F2130" s="37">
        <v>639.11</v>
      </c>
      <c r="G2130" s="37">
        <v>639.11</v>
      </c>
      <c r="H2130" s="37">
        <v>639.11</v>
      </c>
      <c r="I2130" s="37">
        <v>639.11</v>
      </c>
      <c r="J2130" s="37">
        <v>639.11</v>
      </c>
      <c r="K2130" s="37">
        <v>639.11</v>
      </c>
      <c r="L2130" s="37">
        <v>639.11</v>
      </c>
      <c r="M2130" s="37">
        <v>639.11</v>
      </c>
      <c r="N2130" s="37">
        <v>639.11</v>
      </c>
      <c r="O2130" s="37">
        <v>639.11</v>
      </c>
      <c r="P2130" s="37">
        <v>639.11</v>
      </c>
      <c r="Q2130" s="37">
        <v>639.11</v>
      </c>
      <c r="R2130" s="37">
        <v>639.11</v>
      </c>
      <c r="S2130" s="37">
        <v>639.11</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188.67</v>
      </c>
      <c r="D2135" s="37">
        <v>188.67</v>
      </c>
      <c r="E2135" s="37">
        <v>188.67</v>
      </c>
      <c r="F2135" s="37">
        <v>188.67</v>
      </c>
      <c r="G2135" s="37">
        <v>188.67</v>
      </c>
      <c r="H2135" s="37">
        <v>188.67</v>
      </c>
      <c r="I2135" s="37">
        <v>188.67</v>
      </c>
      <c r="J2135" s="37">
        <v>188.67</v>
      </c>
      <c r="K2135" s="37">
        <v>188.67</v>
      </c>
      <c r="L2135" s="37">
        <v>188.67</v>
      </c>
      <c r="M2135" s="37">
        <v>188.67</v>
      </c>
      <c r="N2135" s="37">
        <v>188.67</v>
      </c>
      <c r="O2135" s="37">
        <v>188.67</v>
      </c>
      <c r="P2135" s="37">
        <v>188.67</v>
      </c>
      <c r="Q2135" s="37">
        <v>188.67</v>
      </c>
      <c r="R2135" s="37">
        <v>188.67</v>
      </c>
      <c r="S2135" s="37">
        <v>188.67</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1595.76</v>
      </c>
      <c r="D2142" s="37">
        <v>1595.76</v>
      </c>
      <c r="E2142" s="37">
        <v>1595.76</v>
      </c>
      <c r="F2142" s="37">
        <v>1595.76</v>
      </c>
      <c r="G2142" s="37">
        <v>1595.76</v>
      </c>
      <c r="H2142" s="37">
        <v>1595.76</v>
      </c>
      <c r="I2142" s="37">
        <v>1595.76</v>
      </c>
      <c r="J2142" s="37">
        <v>1595.76</v>
      </c>
      <c r="K2142" s="37">
        <v>1595.76</v>
      </c>
      <c r="L2142" s="37">
        <v>1595.76</v>
      </c>
      <c r="M2142" s="37">
        <v>1595.76</v>
      </c>
      <c r="N2142" s="37">
        <v>1595.76</v>
      </c>
      <c r="O2142" s="37">
        <v>1595.76</v>
      </c>
      <c r="P2142" s="37">
        <v>1595.76</v>
      </c>
      <c r="Q2142" s="37">
        <v>1595.76</v>
      </c>
      <c r="R2142" s="37">
        <v>1595.76</v>
      </c>
      <c r="S2142" s="37">
        <v>1595.76</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1298.97</v>
      </c>
      <c r="D2154" s="37">
        <v>1298.97</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95246.859999999986</v>
      </c>
      <c r="D2186" s="8">
        <f>SUM(D2108:D2185)</f>
        <v>95246.859999999986</v>
      </c>
      <c r="E2186" s="8">
        <f>SUM(E2107:E2185)</f>
        <v>93947.889999999985</v>
      </c>
      <c r="F2186" s="8">
        <f>SUM(F2106:F2185)</f>
        <v>93947.889999999985</v>
      </c>
      <c r="G2186" s="8">
        <f>SUM(G2105:G2185)</f>
        <v>93947.889999999985</v>
      </c>
      <c r="H2186" s="8">
        <f>SUM(H2099:H2185)</f>
        <v>93947.889999999985</v>
      </c>
      <c r="I2186" s="8">
        <f>SUM(I2099:I2185)</f>
        <v>93947.889999999985</v>
      </c>
      <c r="J2186" s="8">
        <f t="shared" ref="J2186" si="41">SUM(J2099:J2185)</f>
        <v>93947.889999999985</v>
      </c>
      <c r="K2186" s="8">
        <f>SUM(K2099:K2185)</f>
        <v>93947.889999999985</v>
      </c>
      <c r="L2186" s="8">
        <f t="shared" ref="L2186" si="42">SUM(L2099:L2185)</f>
        <v>93947.889999999985</v>
      </c>
      <c r="M2186" s="8">
        <f>SUM(M2099:M2185)</f>
        <v>93947.889999999985</v>
      </c>
      <c r="N2186" s="11">
        <f>SUM(N2094:N2185)</f>
        <v>93947.889999999985</v>
      </c>
      <c r="O2186" s="11">
        <f>SUM(O2094:O2185)</f>
        <v>93947.889999999985</v>
      </c>
      <c r="P2186" s="11">
        <f>SUM(P2094:P2185)</f>
        <v>93947.889999999985</v>
      </c>
      <c r="Q2186" s="11">
        <f>SUM(Q2094:Q2185)</f>
        <v>93947.889999999985</v>
      </c>
      <c r="R2186" s="11">
        <f>SUM(R2093:R2185)</f>
        <v>93947.889999999985</v>
      </c>
      <c r="S2186" s="11">
        <f>SUM(S2093:S2185)</f>
        <v>93947.889999999985</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194097.86</v>
      </c>
      <c r="P2192" s="37">
        <v>194097.86</v>
      </c>
      <c r="Q2192" s="37">
        <v>194097.86</v>
      </c>
      <c r="R2192" s="37">
        <v>194097.86</v>
      </c>
      <c r="S2192" s="37">
        <v>194097.86</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80278.25</v>
      </c>
      <c r="N2194" s="37">
        <v>80278.25</v>
      </c>
      <c r="O2194" s="37">
        <v>80278.25</v>
      </c>
      <c r="P2194" s="37">
        <v>80278.25</v>
      </c>
      <c r="Q2194" s="37">
        <v>80278.25</v>
      </c>
      <c r="R2194" s="37">
        <v>80278.25</v>
      </c>
      <c r="S2194" s="37">
        <v>80278.25</v>
      </c>
    </row>
    <row r="2195" spans="1:19">
      <c r="B2195" s="6">
        <v>2015</v>
      </c>
      <c r="C2195" s="36"/>
      <c r="D2195" s="36"/>
      <c r="E2195" s="36"/>
      <c r="F2195" s="36"/>
      <c r="G2195" s="36"/>
      <c r="H2195" s="36"/>
      <c r="I2195" s="36"/>
      <c r="J2195" s="36"/>
      <c r="K2195" s="36"/>
      <c r="L2195" s="37">
        <v>130978.81000000001</v>
      </c>
      <c r="M2195" s="37">
        <v>130978.81000000001</v>
      </c>
      <c r="N2195" s="37">
        <v>130978.81000000001</v>
      </c>
      <c r="O2195" s="37">
        <v>130978.81000000001</v>
      </c>
      <c r="P2195" s="37">
        <v>130978.81000000001</v>
      </c>
      <c r="Q2195" s="37">
        <v>130978.81000000001</v>
      </c>
      <c r="R2195" s="37">
        <v>130978.81000000001</v>
      </c>
      <c r="S2195" s="37">
        <v>130978.81000000001</v>
      </c>
    </row>
    <row r="2196" spans="1:19">
      <c r="B2196" s="6">
        <v>2014</v>
      </c>
      <c r="C2196" s="36"/>
      <c r="D2196" s="36"/>
      <c r="E2196" s="36"/>
      <c r="F2196" s="36"/>
      <c r="G2196" s="36"/>
      <c r="H2196" s="36"/>
      <c r="I2196" s="36"/>
      <c r="J2196" s="36"/>
      <c r="K2196" s="37">
        <v>24726.09</v>
      </c>
      <c r="L2196" s="37">
        <v>24726.09</v>
      </c>
      <c r="M2196" s="37">
        <v>24726.09</v>
      </c>
      <c r="N2196" s="37">
        <v>24726.09</v>
      </c>
      <c r="O2196" s="37">
        <v>24726.09</v>
      </c>
      <c r="P2196" s="37">
        <v>24726.09</v>
      </c>
      <c r="Q2196" s="37">
        <v>24726.09</v>
      </c>
      <c r="R2196" s="37">
        <v>24726.09</v>
      </c>
      <c r="S2196" s="37">
        <v>24726.09</v>
      </c>
    </row>
    <row r="2197" spans="1:19">
      <c r="B2197" s="6">
        <v>2013</v>
      </c>
      <c r="C2197" s="36"/>
      <c r="D2197" s="36"/>
      <c r="E2197" s="36"/>
      <c r="F2197" s="36"/>
      <c r="G2197" s="36"/>
      <c r="H2197" s="36"/>
      <c r="I2197" s="36"/>
      <c r="J2197" s="37">
        <v>63083.99</v>
      </c>
      <c r="K2197" s="37">
        <v>63083.99</v>
      </c>
      <c r="L2197" s="37">
        <v>63083.99</v>
      </c>
      <c r="M2197" s="37">
        <v>63083.99</v>
      </c>
      <c r="N2197" s="37">
        <v>63083.99</v>
      </c>
      <c r="O2197" s="37">
        <v>63083.99</v>
      </c>
      <c r="P2197" s="37">
        <v>63083.99</v>
      </c>
      <c r="Q2197" s="37">
        <v>63083.99</v>
      </c>
      <c r="R2197" s="37">
        <v>63083.99</v>
      </c>
      <c r="S2197" s="37">
        <v>63083.99</v>
      </c>
    </row>
    <row r="2198" spans="1:19">
      <c r="B2198" s="6">
        <v>2012</v>
      </c>
      <c r="C2198" s="36"/>
      <c r="D2198" s="36"/>
      <c r="E2198" s="36"/>
      <c r="F2198" s="36"/>
      <c r="G2198" s="36"/>
      <c r="H2198" s="36"/>
      <c r="I2198" s="37">
        <v>31970.87</v>
      </c>
      <c r="J2198" s="37">
        <v>31970.87</v>
      </c>
      <c r="K2198" s="37">
        <v>31970.87</v>
      </c>
      <c r="L2198" s="37">
        <v>31970.87</v>
      </c>
      <c r="M2198" s="37">
        <v>31970.87</v>
      </c>
      <c r="N2198" s="37">
        <v>31970.87</v>
      </c>
      <c r="O2198" s="37">
        <v>31970.87</v>
      </c>
      <c r="P2198" s="37">
        <v>31970.87</v>
      </c>
      <c r="Q2198" s="37">
        <v>31970.87</v>
      </c>
      <c r="R2198" s="37">
        <v>31970.87</v>
      </c>
      <c r="S2198" s="37">
        <v>31970.87</v>
      </c>
    </row>
    <row r="2199" spans="1:19">
      <c r="B2199" s="6">
        <v>2011</v>
      </c>
      <c r="C2199" s="36"/>
      <c r="D2199" s="36"/>
      <c r="E2199" s="36"/>
      <c r="F2199" s="36"/>
      <c r="G2199" s="36"/>
      <c r="H2199" s="37">
        <v>458385.41000000003</v>
      </c>
      <c r="I2199" s="37">
        <v>458385.41000000003</v>
      </c>
      <c r="J2199" s="37">
        <v>458385.41000000003</v>
      </c>
      <c r="K2199" s="37">
        <v>458385.41000000003</v>
      </c>
      <c r="L2199" s="37">
        <v>458385.41000000003</v>
      </c>
      <c r="M2199" s="37">
        <v>458385.41000000003</v>
      </c>
      <c r="N2199" s="37">
        <v>458385.41</v>
      </c>
      <c r="O2199" s="37">
        <v>458385.41</v>
      </c>
      <c r="P2199" s="37">
        <v>458385.41</v>
      </c>
      <c r="Q2199" s="37">
        <v>458385.41</v>
      </c>
      <c r="R2199" s="37">
        <v>458385.41</v>
      </c>
      <c r="S2199" s="37">
        <v>458385.41</v>
      </c>
    </row>
    <row r="2200" spans="1:19">
      <c r="B2200" s="6">
        <v>2010</v>
      </c>
      <c r="C2200" s="36"/>
      <c r="D2200" s="36"/>
      <c r="E2200" s="36"/>
      <c r="F2200" s="36"/>
      <c r="G2200" s="37">
        <v>799501.85</v>
      </c>
      <c r="H2200" s="37">
        <v>799501.85</v>
      </c>
      <c r="I2200" s="37">
        <v>799501.85</v>
      </c>
      <c r="J2200" s="37">
        <v>799501.85</v>
      </c>
      <c r="K2200" s="37">
        <v>799501.85</v>
      </c>
      <c r="L2200" s="37">
        <v>799501.85</v>
      </c>
      <c r="M2200" s="37">
        <v>799501.85</v>
      </c>
      <c r="N2200" s="37">
        <v>799501.85</v>
      </c>
      <c r="O2200" s="37">
        <v>799501.85</v>
      </c>
      <c r="P2200" s="37">
        <v>799501.85</v>
      </c>
      <c r="Q2200" s="37">
        <v>799501.85</v>
      </c>
      <c r="R2200" s="37">
        <v>799501.85</v>
      </c>
      <c r="S2200" s="37">
        <v>799501.85</v>
      </c>
    </row>
    <row r="2201" spans="1:19">
      <c r="B2201" s="6">
        <v>2009</v>
      </c>
      <c r="C2201" s="36"/>
      <c r="D2201" s="36"/>
      <c r="E2201" s="36"/>
      <c r="F2201" s="37">
        <v>23129.383000000002</v>
      </c>
      <c r="G2201" s="37">
        <v>23129.383000000002</v>
      </c>
      <c r="H2201" s="37">
        <v>23129.383000000002</v>
      </c>
      <c r="I2201" s="37">
        <v>23129.383000000002</v>
      </c>
      <c r="J2201" s="37">
        <v>23129.383000000002</v>
      </c>
      <c r="K2201" s="37">
        <v>23129.383000000002</v>
      </c>
      <c r="L2201" s="37">
        <v>23129.383000000002</v>
      </c>
      <c r="M2201" s="37">
        <v>23129.383000000002</v>
      </c>
      <c r="N2201" s="37">
        <v>23129.383000000002</v>
      </c>
      <c r="O2201" s="37">
        <v>23129.383000000002</v>
      </c>
      <c r="P2201" s="37">
        <v>23129.383000000002</v>
      </c>
      <c r="Q2201" s="37">
        <v>23129.383000000002</v>
      </c>
      <c r="R2201" s="37">
        <v>23129.383000000002</v>
      </c>
      <c r="S2201" s="37">
        <v>23129.383000000002</v>
      </c>
    </row>
    <row r="2202" spans="1:19">
      <c r="B2202" s="6">
        <v>2008</v>
      </c>
      <c r="C2202" s="36"/>
      <c r="D2202" s="36"/>
      <c r="E2202" s="37">
        <v>60669.599999999999</v>
      </c>
      <c r="F2202" s="37">
        <v>60669.599999999999</v>
      </c>
      <c r="G2202" s="37">
        <v>60669.599999999999</v>
      </c>
      <c r="H2202" s="37">
        <v>60669.599999999999</v>
      </c>
      <c r="I2202" s="37">
        <v>60669.599999999999</v>
      </c>
      <c r="J2202" s="37">
        <v>60669.599999999999</v>
      </c>
      <c r="K2202" s="37">
        <v>60669.599999999999</v>
      </c>
      <c r="L2202" s="37">
        <v>60669.599999999999</v>
      </c>
      <c r="M2202" s="37">
        <v>60669.599999999999</v>
      </c>
      <c r="N2202" s="37">
        <v>60669.599999999999</v>
      </c>
      <c r="O2202" s="37">
        <v>60669.599999999999</v>
      </c>
      <c r="P2202" s="37">
        <v>60669.599999999999</v>
      </c>
      <c r="Q2202" s="37">
        <v>60669.599999999999</v>
      </c>
      <c r="R2202" s="37">
        <v>60669.599999999999</v>
      </c>
      <c r="S2202" s="37">
        <v>60669.599999999999</v>
      </c>
    </row>
    <row r="2203" spans="1:19">
      <c r="B2203" s="6">
        <v>2007</v>
      </c>
      <c r="C2203" s="36"/>
      <c r="D2203" s="37">
        <v>54803.83</v>
      </c>
      <c r="E2203" s="37">
        <v>54803.83</v>
      </c>
      <c r="F2203" s="37">
        <v>54803.83</v>
      </c>
      <c r="G2203" s="37">
        <v>54803.83</v>
      </c>
      <c r="H2203" s="37">
        <v>54803.83</v>
      </c>
      <c r="I2203" s="37">
        <v>54803.83</v>
      </c>
      <c r="J2203" s="37">
        <v>54803.83</v>
      </c>
      <c r="K2203" s="37">
        <v>54803.83</v>
      </c>
      <c r="L2203" s="37">
        <v>54803.83</v>
      </c>
      <c r="M2203" s="37">
        <v>54803.83</v>
      </c>
      <c r="N2203" s="37">
        <v>54803.83</v>
      </c>
      <c r="O2203" s="37">
        <v>54803.83</v>
      </c>
      <c r="P2203" s="37">
        <v>54803.83</v>
      </c>
      <c r="Q2203" s="37">
        <v>54803.83</v>
      </c>
      <c r="R2203" s="37">
        <v>54803.83</v>
      </c>
      <c r="S2203" s="37">
        <v>54803.83</v>
      </c>
    </row>
    <row r="2204" spans="1:19">
      <c r="B2204" s="6">
        <v>2006</v>
      </c>
      <c r="C2204" s="37">
        <v>58632.72</v>
      </c>
      <c r="D2204" s="37">
        <v>58632.72</v>
      </c>
      <c r="E2204" s="37">
        <v>58632.72</v>
      </c>
      <c r="F2204" s="37">
        <v>58632.72</v>
      </c>
      <c r="G2204" s="37">
        <v>58632.72</v>
      </c>
      <c r="H2204" s="37">
        <v>58632.72</v>
      </c>
      <c r="I2204" s="37">
        <v>58632.72</v>
      </c>
      <c r="J2204" s="37">
        <v>58632.72</v>
      </c>
      <c r="K2204" s="37">
        <v>58632.72</v>
      </c>
      <c r="L2204" s="37">
        <v>58632.72</v>
      </c>
      <c r="M2204" s="37">
        <v>58632.72</v>
      </c>
      <c r="N2204" s="37">
        <v>58632.72</v>
      </c>
      <c r="O2204" s="37">
        <v>58632.72</v>
      </c>
      <c r="P2204" s="37">
        <v>58632.72</v>
      </c>
      <c r="Q2204" s="37">
        <v>58632.72</v>
      </c>
      <c r="R2204" s="37">
        <v>58632.72</v>
      </c>
      <c r="S2204" s="37">
        <v>58632.72</v>
      </c>
    </row>
    <row r="2205" spans="1:19">
      <c r="B2205" s="6">
        <v>2005</v>
      </c>
      <c r="C2205" s="37">
        <v>120539.07</v>
      </c>
      <c r="D2205" s="37">
        <v>120539.07</v>
      </c>
      <c r="E2205" s="37">
        <v>120539.07</v>
      </c>
      <c r="F2205" s="37">
        <v>120539.07</v>
      </c>
      <c r="G2205" s="37">
        <v>120539.07</v>
      </c>
      <c r="H2205" s="37">
        <v>120539.07</v>
      </c>
      <c r="I2205" s="37">
        <v>120539.07</v>
      </c>
      <c r="J2205" s="37">
        <v>120539.07</v>
      </c>
      <c r="K2205" s="37">
        <v>120539.07</v>
      </c>
      <c r="L2205" s="37">
        <v>120539.07</v>
      </c>
      <c r="M2205" s="37">
        <v>120539.07</v>
      </c>
      <c r="N2205" s="37">
        <v>120539.07</v>
      </c>
      <c r="O2205" s="37">
        <v>120539.07</v>
      </c>
      <c r="P2205" s="37">
        <v>120539.07</v>
      </c>
      <c r="Q2205" s="37">
        <v>120539.07</v>
      </c>
      <c r="R2205" s="37">
        <v>120539.07</v>
      </c>
      <c r="S2205" s="37">
        <v>120539.07</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14300</v>
      </c>
      <c r="D2207" s="37">
        <v>14300</v>
      </c>
      <c r="E2207" s="37">
        <v>14300</v>
      </c>
      <c r="F2207" s="37">
        <v>14300</v>
      </c>
      <c r="G2207" s="37">
        <v>14300</v>
      </c>
      <c r="H2207" s="37">
        <v>14300</v>
      </c>
      <c r="I2207" s="37">
        <v>14300</v>
      </c>
      <c r="J2207" s="37">
        <v>14300</v>
      </c>
      <c r="K2207" s="37">
        <v>14300</v>
      </c>
      <c r="L2207" s="37">
        <v>14300</v>
      </c>
      <c r="M2207" s="37">
        <v>14300</v>
      </c>
      <c r="N2207" s="37">
        <v>14300</v>
      </c>
      <c r="O2207" s="37">
        <v>14300</v>
      </c>
      <c r="P2207" s="37">
        <v>14300</v>
      </c>
      <c r="Q2207" s="37">
        <v>14300</v>
      </c>
      <c r="R2207" s="37">
        <v>14300</v>
      </c>
      <c r="S2207" s="37">
        <v>14300</v>
      </c>
    </row>
    <row r="2208" spans="1:19">
      <c r="B2208" s="6">
        <v>2002</v>
      </c>
      <c r="C2208" s="37">
        <v>27150.52</v>
      </c>
      <c r="D2208" s="37">
        <v>27150.52</v>
      </c>
      <c r="E2208" s="37">
        <v>27150.52</v>
      </c>
      <c r="F2208" s="37">
        <v>27150.52</v>
      </c>
      <c r="G2208" s="37">
        <v>27150.52</v>
      </c>
      <c r="H2208" s="37">
        <v>27150.52</v>
      </c>
      <c r="I2208" s="37">
        <v>27150.52</v>
      </c>
      <c r="J2208" s="37">
        <v>27150.52</v>
      </c>
      <c r="K2208" s="37">
        <v>27150.52</v>
      </c>
      <c r="L2208" s="37">
        <v>27150.52</v>
      </c>
      <c r="M2208" s="37">
        <v>27150.52</v>
      </c>
      <c r="N2208" s="37">
        <v>27150.52</v>
      </c>
      <c r="O2208" s="37">
        <v>27150.52</v>
      </c>
      <c r="P2208" s="37">
        <v>27150.52</v>
      </c>
      <c r="Q2208" s="37">
        <v>27150.52</v>
      </c>
      <c r="R2208" s="37">
        <v>27150.52</v>
      </c>
      <c r="S2208" s="37">
        <v>27150.52</v>
      </c>
    </row>
    <row r="2209" spans="2:19">
      <c r="B2209" s="6">
        <v>2001</v>
      </c>
      <c r="C2209" s="37">
        <v>73123.41</v>
      </c>
      <c r="D2209" s="37">
        <v>73123.41</v>
      </c>
      <c r="E2209" s="37">
        <v>73123.41</v>
      </c>
      <c r="F2209" s="37">
        <v>73123.41</v>
      </c>
      <c r="G2209" s="37">
        <v>73123.41</v>
      </c>
      <c r="H2209" s="37">
        <v>73123.41</v>
      </c>
      <c r="I2209" s="37">
        <v>73123.41</v>
      </c>
      <c r="J2209" s="37">
        <v>73123.41</v>
      </c>
      <c r="K2209" s="37">
        <v>73123.41</v>
      </c>
      <c r="L2209" s="37">
        <v>73123.41</v>
      </c>
      <c r="M2209" s="37">
        <v>73123.41</v>
      </c>
      <c r="N2209" s="37">
        <v>73123.41</v>
      </c>
      <c r="O2209" s="37">
        <v>73123.41</v>
      </c>
      <c r="P2209" s="37">
        <v>73123.41</v>
      </c>
      <c r="Q2209" s="37">
        <v>73123.41</v>
      </c>
      <c r="R2209" s="37">
        <v>73123.41</v>
      </c>
      <c r="S2209" s="37">
        <v>73123.41</v>
      </c>
    </row>
    <row r="2210" spans="2:19">
      <c r="B2210" s="6">
        <v>2000</v>
      </c>
      <c r="C2210" s="37">
        <v>1718.0499999999997</v>
      </c>
      <c r="D2210" s="37">
        <v>1718.0499999999997</v>
      </c>
      <c r="E2210" s="37">
        <v>1718.0499999999997</v>
      </c>
      <c r="F2210" s="37">
        <v>1718.0499999999997</v>
      </c>
      <c r="G2210" s="37">
        <v>1718.0499999999997</v>
      </c>
      <c r="H2210" s="37">
        <v>1718.0499999999997</v>
      </c>
      <c r="I2210" s="37">
        <v>1718.0499999999997</v>
      </c>
      <c r="J2210" s="37">
        <v>1718.0499999999997</v>
      </c>
      <c r="K2210" s="37">
        <v>1718.0499999999997</v>
      </c>
      <c r="L2210" s="37">
        <v>1718.0499999999997</v>
      </c>
      <c r="M2210" s="37">
        <v>1718.0499999999997</v>
      </c>
      <c r="N2210" s="37">
        <v>1718.0499999999997</v>
      </c>
      <c r="O2210" s="37">
        <v>1718.0499999999997</v>
      </c>
      <c r="P2210" s="37">
        <v>1718.0499999999997</v>
      </c>
      <c r="Q2210" s="37">
        <v>1718.0499999999997</v>
      </c>
      <c r="R2210" s="37">
        <v>1718.0499999999997</v>
      </c>
      <c r="S2210" s="37">
        <v>1718.0499999999997</v>
      </c>
    </row>
    <row r="2211" spans="2:19">
      <c r="B2211" s="6">
        <v>1999</v>
      </c>
      <c r="C2211" s="37">
        <v>586151.47999999986</v>
      </c>
      <c r="D2211" s="37">
        <v>586151.47999999986</v>
      </c>
      <c r="E2211" s="37">
        <v>586151.47999999986</v>
      </c>
      <c r="F2211" s="37">
        <v>586151.47999999986</v>
      </c>
      <c r="G2211" s="37">
        <v>586151.47999999986</v>
      </c>
      <c r="H2211" s="37">
        <v>586151.47999999986</v>
      </c>
      <c r="I2211" s="37">
        <v>565887.15999999992</v>
      </c>
      <c r="J2211" s="37">
        <v>565887.15999999992</v>
      </c>
      <c r="K2211" s="37">
        <v>565887.15999999992</v>
      </c>
      <c r="L2211" s="37">
        <v>565887.15999999992</v>
      </c>
      <c r="M2211" s="37">
        <v>565887.15999999992</v>
      </c>
      <c r="N2211" s="37">
        <v>563635.56888888893</v>
      </c>
      <c r="O2211" s="37">
        <v>563635.56888888893</v>
      </c>
      <c r="P2211" s="37">
        <v>563635.56888888893</v>
      </c>
      <c r="Q2211" s="37">
        <v>563635.56888888893</v>
      </c>
      <c r="R2211" s="37">
        <v>563635.56888888893</v>
      </c>
      <c r="S2211" s="37">
        <v>563635.56888888893</v>
      </c>
    </row>
    <row r="2212" spans="2:19">
      <c r="B2212" s="6">
        <v>1998</v>
      </c>
      <c r="C2212" s="37">
        <v>66468.460000000006</v>
      </c>
      <c r="D2212" s="37">
        <v>66468.460000000006</v>
      </c>
      <c r="E2212" s="37">
        <v>66468.460000000006</v>
      </c>
      <c r="F2212" s="37">
        <v>66468.460000000006</v>
      </c>
      <c r="G2212" s="37">
        <v>66468.460000000006</v>
      </c>
      <c r="H2212" s="37">
        <v>66468.460000000006</v>
      </c>
      <c r="I2212" s="37">
        <v>66468.460000000006</v>
      </c>
      <c r="J2212" s="37">
        <v>66468.460000000006</v>
      </c>
      <c r="K2212" s="37">
        <v>66468.460000000006</v>
      </c>
      <c r="L2212" s="37">
        <v>66468.460000000006</v>
      </c>
      <c r="M2212" s="37">
        <v>66468.460000000006</v>
      </c>
      <c r="N2212" s="37">
        <v>66468.460000000006</v>
      </c>
      <c r="O2212" s="37">
        <v>66468.460000000006</v>
      </c>
      <c r="P2212" s="37">
        <v>66468.460000000006</v>
      </c>
      <c r="Q2212" s="37">
        <v>66468.460000000006</v>
      </c>
      <c r="R2212" s="37">
        <v>66468.460000000006</v>
      </c>
      <c r="S2212" s="37">
        <v>66468.460000000006</v>
      </c>
    </row>
    <row r="2213" spans="2:19">
      <c r="B2213" s="6">
        <v>1997</v>
      </c>
      <c r="C2213" s="37">
        <v>224611.53</v>
      </c>
      <c r="D2213" s="37">
        <v>224611.53</v>
      </c>
      <c r="E2213" s="37">
        <v>224611.53</v>
      </c>
      <c r="F2213" s="37">
        <v>224611.53</v>
      </c>
      <c r="G2213" s="37">
        <v>224611.53</v>
      </c>
      <c r="H2213" s="37">
        <v>224611.53</v>
      </c>
      <c r="I2213" s="37">
        <v>224611.53</v>
      </c>
      <c r="J2213" s="37">
        <v>224611.53</v>
      </c>
      <c r="K2213" s="37">
        <v>224611.53</v>
      </c>
      <c r="L2213" s="37">
        <v>224611.53</v>
      </c>
      <c r="M2213" s="37">
        <v>224611.53</v>
      </c>
      <c r="N2213" s="37">
        <v>224611.53</v>
      </c>
      <c r="O2213" s="37">
        <v>224611.53</v>
      </c>
      <c r="P2213" s="37">
        <v>224611.53</v>
      </c>
      <c r="Q2213" s="37">
        <v>224611.53</v>
      </c>
      <c r="R2213" s="37">
        <v>224611.53</v>
      </c>
      <c r="S2213" s="37">
        <v>224611.53</v>
      </c>
    </row>
    <row r="2214" spans="2:19">
      <c r="B2214" s="6">
        <v>1996</v>
      </c>
      <c r="C2214" s="37">
        <v>1585128.55</v>
      </c>
      <c r="D2214" s="37">
        <v>1585128.55</v>
      </c>
      <c r="E2214" s="37">
        <v>1585128.55</v>
      </c>
      <c r="F2214" s="37">
        <v>1585128.55</v>
      </c>
      <c r="G2214" s="37">
        <v>1585128.55</v>
      </c>
      <c r="H2214" s="37">
        <v>1585128.55</v>
      </c>
      <c r="I2214" s="37">
        <v>1585128.55</v>
      </c>
      <c r="J2214" s="37">
        <v>1585128.55</v>
      </c>
      <c r="K2214" s="37">
        <v>1585128.55</v>
      </c>
      <c r="L2214" s="37">
        <v>1585128.55</v>
      </c>
      <c r="M2214" s="37">
        <v>1585128.55</v>
      </c>
      <c r="N2214" s="37">
        <v>1585128.55</v>
      </c>
      <c r="O2214" s="37">
        <v>1585128.55</v>
      </c>
      <c r="P2214" s="37">
        <v>1585128.55</v>
      </c>
      <c r="Q2214" s="37">
        <v>1585128.55</v>
      </c>
      <c r="R2214" s="37">
        <v>1585128.55</v>
      </c>
      <c r="S2214" s="37">
        <v>1585128.55</v>
      </c>
    </row>
    <row r="2215" spans="2:19">
      <c r="B2215" s="6">
        <v>1995</v>
      </c>
      <c r="C2215" s="37">
        <v>8236.85</v>
      </c>
      <c r="D2215" s="37">
        <v>8236.85</v>
      </c>
      <c r="E2215" s="37">
        <v>8236.85</v>
      </c>
      <c r="F2215" s="37">
        <v>8236.85</v>
      </c>
      <c r="G2215" s="37">
        <v>8236.85</v>
      </c>
      <c r="H2215" s="37">
        <v>8236.85</v>
      </c>
      <c r="I2215" s="37">
        <v>8236.85</v>
      </c>
      <c r="J2215" s="37">
        <v>8236.85</v>
      </c>
      <c r="K2215" s="37">
        <v>8236.85</v>
      </c>
      <c r="L2215" s="37">
        <v>8236.85</v>
      </c>
      <c r="M2215" s="37">
        <v>8236.85</v>
      </c>
      <c r="N2215" s="37">
        <v>8236.85</v>
      </c>
      <c r="O2215" s="37">
        <v>8236.85</v>
      </c>
      <c r="P2215" s="37">
        <v>8236.85</v>
      </c>
      <c r="Q2215" s="37">
        <v>8236.85</v>
      </c>
      <c r="R2215" s="37">
        <v>8236.85</v>
      </c>
      <c r="S2215" s="37">
        <v>8236.85</v>
      </c>
    </row>
    <row r="2216" spans="2:19">
      <c r="B2216" s="6">
        <v>1994</v>
      </c>
      <c r="C2216" s="37">
        <v>7242.9</v>
      </c>
      <c r="D2216" s="37">
        <v>7242.9</v>
      </c>
      <c r="E2216" s="37">
        <v>7242.9</v>
      </c>
      <c r="F2216" s="37">
        <v>7242.9</v>
      </c>
      <c r="G2216" s="37">
        <v>7242.9</v>
      </c>
      <c r="H2216" s="37">
        <v>7242.9</v>
      </c>
      <c r="I2216" s="37">
        <v>7242.9</v>
      </c>
      <c r="J2216" s="37">
        <v>7242.9</v>
      </c>
      <c r="K2216" s="37">
        <v>7242.9</v>
      </c>
      <c r="L2216" s="37">
        <v>7242.9</v>
      </c>
      <c r="M2216" s="37">
        <v>7242.9</v>
      </c>
      <c r="N2216" s="37">
        <v>7242.9</v>
      </c>
      <c r="O2216" s="37">
        <v>7242.9</v>
      </c>
      <c r="P2216" s="37">
        <v>7242.9</v>
      </c>
      <c r="Q2216" s="37">
        <v>7242.9</v>
      </c>
      <c r="R2216" s="37">
        <v>7242.9</v>
      </c>
      <c r="S2216" s="37">
        <v>7242.9</v>
      </c>
    </row>
    <row r="2217" spans="2:19">
      <c r="B2217" s="6">
        <v>1993</v>
      </c>
      <c r="C2217" s="37">
        <v>1627502.8999999997</v>
      </c>
      <c r="D2217" s="37">
        <v>1623412.5599999996</v>
      </c>
      <c r="E2217" s="37">
        <v>1623412.5599999996</v>
      </c>
      <c r="F2217" s="37">
        <v>1623412.5599999996</v>
      </c>
      <c r="G2217" s="37">
        <v>1623412.5599999996</v>
      </c>
      <c r="H2217" s="37">
        <v>1623412.5599999996</v>
      </c>
      <c r="I2217" s="37">
        <v>1623412.5599999996</v>
      </c>
      <c r="J2217" s="37">
        <v>1623412.5599999996</v>
      </c>
      <c r="K2217" s="37">
        <v>1623412.5599999996</v>
      </c>
      <c r="L2217" s="37">
        <v>1623412.5599999996</v>
      </c>
      <c r="M2217" s="37">
        <v>1623412.5599999996</v>
      </c>
      <c r="N2217" s="37">
        <v>1623412.5599999996</v>
      </c>
      <c r="O2217" s="37">
        <v>1623412.5599999996</v>
      </c>
      <c r="P2217" s="37">
        <v>1623412.5599999996</v>
      </c>
      <c r="Q2217" s="37">
        <v>1623412.5599999996</v>
      </c>
      <c r="R2217" s="37">
        <v>1623412.5599999996</v>
      </c>
      <c r="S2217" s="37">
        <v>1623412.5599999996</v>
      </c>
    </row>
    <row r="2218" spans="2:19">
      <c r="B2218" s="6">
        <v>1992</v>
      </c>
      <c r="C2218" s="37">
        <v>82950.12</v>
      </c>
      <c r="D2218" s="37">
        <v>82950.12</v>
      </c>
      <c r="E2218" s="37">
        <v>82950.12</v>
      </c>
      <c r="F2218" s="37">
        <v>82950.12</v>
      </c>
      <c r="G2218" s="37">
        <v>82950.12</v>
      </c>
      <c r="H2218" s="37">
        <v>82950.12</v>
      </c>
      <c r="I2218" s="37">
        <v>82950.12</v>
      </c>
      <c r="J2218" s="37">
        <v>82950.12</v>
      </c>
      <c r="K2218" s="37">
        <v>82950.12</v>
      </c>
      <c r="L2218" s="37">
        <v>82950.12</v>
      </c>
      <c r="M2218" s="37">
        <v>82950.12</v>
      </c>
      <c r="N2218" s="37">
        <v>82950.12</v>
      </c>
      <c r="O2218" s="37">
        <v>82950.12</v>
      </c>
      <c r="P2218" s="37">
        <v>82950.12</v>
      </c>
      <c r="Q2218" s="37">
        <v>82950.12</v>
      </c>
      <c r="R2218" s="37">
        <v>82950.12</v>
      </c>
      <c r="S2218" s="37">
        <v>82950.12</v>
      </c>
    </row>
    <row r="2219" spans="2:19">
      <c r="B2219" s="6">
        <v>1991</v>
      </c>
      <c r="C2219" s="37">
        <v>997407.57999999984</v>
      </c>
      <c r="D2219" s="37">
        <v>997407.57999999984</v>
      </c>
      <c r="E2219" s="37">
        <v>997407.57999999984</v>
      </c>
      <c r="F2219" s="37">
        <v>997407.57999999984</v>
      </c>
      <c r="G2219" s="37">
        <v>997407.57999999984</v>
      </c>
      <c r="H2219" s="37">
        <v>997407.57999999984</v>
      </c>
      <c r="I2219" s="37">
        <v>997407.57999999984</v>
      </c>
      <c r="J2219" s="37">
        <v>997407.57999999984</v>
      </c>
      <c r="K2219" s="37">
        <v>997407.57999999984</v>
      </c>
      <c r="L2219" s="37">
        <v>997407.57999999984</v>
      </c>
      <c r="M2219" s="37">
        <v>997407.57999999984</v>
      </c>
      <c r="N2219" s="37">
        <v>997407.57999999984</v>
      </c>
      <c r="O2219" s="37">
        <v>997407.57999999984</v>
      </c>
      <c r="P2219" s="37">
        <v>997407.57999999984</v>
      </c>
      <c r="Q2219" s="37">
        <v>997407.57999999984</v>
      </c>
      <c r="R2219" s="37">
        <v>997407.57999999984</v>
      </c>
      <c r="S2219" s="37">
        <v>997407.57999999984</v>
      </c>
    </row>
    <row r="2220" spans="2:19">
      <c r="B2220" s="6">
        <v>1990</v>
      </c>
      <c r="C2220" s="37">
        <v>19215.88</v>
      </c>
      <c r="D2220" s="37">
        <v>19215.88</v>
      </c>
      <c r="E2220" s="37">
        <v>19215.88</v>
      </c>
      <c r="F2220" s="37">
        <v>19215.88</v>
      </c>
      <c r="G2220" s="37">
        <v>19215.88</v>
      </c>
      <c r="H2220" s="37">
        <v>19215.88</v>
      </c>
      <c r="I2220" s="37">
        <v>19215.88</v>
      </c>
      <c r="J2220" s="37">
        <v>19215.88</v>
      </c>
      <c r="K2220" s="37">
        <v>19215.88</v>
      </c>
      <c r="L2220" s="37">
        <v>19215.88</v>
      </c>
      <c r="M2220" s="37">
        <v>19215.88</v>
      </c>
      <c r="N2220" s="37">
        <v>19215.88</v>
      </c>
      <c r="O2220" s="37">
        <v>19215.88</v>
      </c>
      <c r="P2220" s="37">
        <v>19215.88</v>
      </c>
      <c r="Q2220" s="37">
        <v>19215.88</v>
      </c>
      <c r="R2220" s="37">
        <v>19215.88</v>
      </c>
      <c r="S2220" s="37">
        <v>19215.88</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9625.07</v>
      </c>
      <c r="D2222" s="37">
        <v>9625.07</v>
      </c>
      <c r="E2222" s="37">
        <v>9625.07</v>
      </c>
      <c r="F2222" s="37">
        <v>9625.07</v>
      </c>
      <c r="G2222" s="37">
        <v>9625.07</v>
      </c>
      <c r="H2222" s="37">
        <v>9625.07</v>
      </c>
      <c r="I2222" s="37">
        <v>9625.07</v>
      </c>
      <c r="J2222" s="37">
        <v>9625.07</v>
      </c>
      <c r="K2222" s="37">
        <v>9625.07</v>
      </c>
      <c r="L2222" s="37">
        <v>9625.07</v>
      </c>
      <c r="M2222" s="37">
        <v>9625.07</v>
      </c>
      <c r="N2222" s="37">
        <v>9625.07</v>
      </c>
      <c r="O2222" s="37">
        <v>9625.07</v>
      </c>
      <c r="P2222" s="37">
        <v>9625.07</v>
      </c>
      <c r="Q2222" s="37">
        <v>9625.07</v>
      </c>
      <c r="R2222" s="37">
        <v>9625.07</v>
      </c>
      <c r="S2222" s="37">
        <v>9625.07</v>
      </c>
    </row>
    <row r="2223" spans="2:19">
      <c r="B2223" s="6">
        <v>1987</v>
      </c>
      <c r="C2223" s="37">
        <v>70851.25</v>
      </c>
      <c r="D2223" s="37">
        <v>70851.25</v>
      </c>
      <c r="E2223" s="37">
        <v>70851.25</v>
      </c>
      <c r="F2223" s="37">
        <v>70851.25</v>
      </c>
      <c r="G2223" s="37">
        <v>70851.25</v>
      </c>
      <c r="H2223" s="37">
        <v>70851.25</v>
      </c>
      <c r="I2223" s="37">
        <v>70851.25</v>
      </c>
      <c r="J2223" s="37">
        <v>70851.25</v>
      </c>
      <c r="K2223" s="37">
        <v>70851.25</v>
      </c>
      <c r="L2223" s="37">
        <v>70851.25</v>
      </c>
      <c r="M2223" s="37">
        <v>70851.25</v>
      </c>
      <c r="N2223" s="37">
        <v>70851.25</v>
      </c>
      <c r="O2223" s="37">
        <v>70851.25</v>
      </c>
      <c r="P2223" s="37">
        <v>70851.25</v>
      </c>
      <c r="Q2223" s="37">
        <v>70851.25</v>
      </c>
      <c r="R2223" s="37">
        <v>0</v>
      </c>
      <c r="S2223" s="37">
        <v>0</v>
      </c>
    </row>
    <row r="2224" spans="2:19">
      <c r="B2224" s="6">
        <v>1986</v>
      </c>
      <c r="C2224" s="37">
        <v>35342.03</v>
      </c>
      <c r="D2224" s="37">
        <v>35342.03</v>
      </c>
      <c r="E2224" s="37">
        <v>35342.03</v>
      </c>
      <c r="F2224" s="37">
        <v>35342.03</v>
      </c>
      <c r="G2224" s="37">
        <v>35342.03</v>
      </c>
      <c r="H2224" s="37">
        <v>35342.03</v>
      </c>
      <c r="I2224" s="37">
        <v>35342.03</v>
      </c>
      <c r="J2224" s="37">
        <v>35342.03</v>
      </c>
      <c r="K2224" s="37">
        <v>35342.03</v>
      </c>
      <c r="L2224" s="37">
        <v>35342.03</v>
      </c>
      <c r="M2224" s="37">
        <v>25422.46</v>
      </c>
      <c r="N2224" s="37">
        <v>24320.285555555554</v>
      </c>
      <c r="O2224" s="37">
        <v>24320.285555555554</v>
      </c>
      <c r="P2224" s="37">
        <v>24320.285555555554</v>
      </c>
      <c r="Q2224" s="37">
        <v>24320.285555555554</v>
      </c>
      <c r="R2224" s="37">
        <v>24320.285555555554</v>
      </c>
      <c r="S2224" s="37">
        <v>24320.285555555554</v>
      </c>
    </row>
    <row r="2225" spans="2:19">
      <c r="B2225" s="6">
        <v>1985</v>
      </c>
      <c r="C2225" s="37">
        <v>12176.42</v>
      </c>
      <c r="D2225" s="37">
        <v>12176.42</v>
      </c>
      <c r="E2225" s="37">
        <v>12176.42</v>
      </c>
      <c r="F2225" s="37">
        <v>12176.42</v>
      </c>
      <c r="G2225" s="37">
        <v>12176.42</v>
      </c>
      <c r="H2225" s="37">
        <v>12176.42</v>
      </c>
      <c r="I2225" s="37">
        <v>12176.42</v>
      </c>
      <c r="J2225" s="37">
        <v>12176.42</v>
      </c>
      <c r="K2225" s="37">
        <v>12176.42</v>
      </c>
      <c r="L2225" s="37">
        <v>12176.42</v>
      </c>
      <c r="M2225" s="37">
        <v>12176.42</v>
      </c>
      <c r="N2225" s="37">
        <v>12176.42</v>
      </c>
      <c r="O2225" s="37">
        <v>12176.42</v>
      </c>
      <c r="P2225" s="37">
        <v>12176.42</v>
      </c>
      <c r="Q2225" s="37">
        <v>12176.42</v>
      </c>
      <c r="R2225" s="37">
        <v>12176.42</v>
      </c>
      <c r="S2225" s="37">
        <v>12176.42</v>
      </c>
    </row>
    <row r="2226" spans="2:19">
      <c r="B2226" s="6">
        <v>1984</v>
      </c>
      <c r="C2226" s="37">
        <v>18660.11</v>
      </c>
      <c r="D2226" s="37">
        <v>18660.11</v>
      </c>
      <c r="E2226" s="37">
        <v>18660.11</v>
      </c>
      <c r="F2226" s="37">
        <v>18660.11</v>
      </c>
      <c r="G2226" s="37">
        <v>18660.11</v>
      </c>
      <c r="H2226" s="37">
        <v>18660.11</v>
      </c>
      <c r="I2226" s="37">
        <v>18660.11</v>
      </c>
      <c r="J2226" s="37">
        <v>18660.11</v>
      </c>
      <c r="K2226" s="37">
        <v>18660.11</v>
      </c>
      <c r="L2226" s="37">
        <v>18660.11</v>
      </c>
      <c r="M2226" s="37">
        <v>18660.11</v>
      </c>
      <c r="N2226" s="37">
        <v>18660.11</v>
      </c>
      <c r="O2226" s="37">
        <v>18660.11</v>
      </c>
      <c r="P2226" s="37">
        <v>18660.11</v>
      </c>
      <c r="Q2226" s="37">
        <v>18660.11</v>
      </c>
      <c r="R2226" s="37">
        <v>18660.11</v>
      </c>
      <c r="S2226" s="37">
        <v>18660.11</v>
      </c>
    </row>
    <row r="2227" spans="2:19">
      <c r="B2227" s="6">
        <v>1983</v>
      </c>
      <c r="C2227" s="37">
        <v>776013.26</v>
      </c>
      <c r="D2227" s="37">
        <v>776013.26</v>
      </c>
      <c r="E2227" s="37">
        <v>776013.26</v>
      </c>
      <c r="F2227" s="37">
        <v>776013.26</v>
      </c>
      <c r="G2227" s="37">
        <v>776013.26</v>
      </c>
      <c r="H2227" s="37">
        <v>776013.26</v>
      </c>
      <c r="I2227" s="37">
        <v>776013.26</v>
      </c>
      <c r="J2227" s="37">
        <v>776013.26</v>
      </c>
      <c r="K2227" s="37">
        <v>776013.26</v>
      </c>
      <c r="L2227" s="37">
        <v>776013.26</v>
      </c>
      <c r="M2227" s="37">
        <v>776013.26</v>
      </c>
      <c r="N2227" s="37">
        <v>776013.26</v>
      </c>
      <c r="O2227" s="37">
        <v>776013.26</v>
      </c>
      <c r="P2227" s="37">
        <v>776013.26</v>
      </c>
      <c r="Q2227" s="37">
        <v>776013.26</v>
      </c>
      <c r="R2227" s="37">
        <v>776013.26</v>
      </c>
      <c r="S2227" s="37">
        <v>776013.26</v>
      </c>
    </row>
    <row r="2228" spans="2:19">
      <c r="B2228" s="6">
        <v>1982</v>
      </c>
      <c r="C2228" s="37">
        <v>2163.2800000000002</v>
      </c>
      <c r="D2228" s="37">
        <v>2163.2800000000002</v>
      </c>
      <c r="E2228" s="37">
        <v>2163.2800000000002</v>
      </c>
      <c r="F2228" s="37">
        <v>2163.2800000000002</v>
      </c>
      <c r="G2228" s="37">
        <v>2163.2800000000002</v>
      </c>
      <c r="H2228" s="37">
        <v>2163.2800000000002</v>
      </c>
      <c r="I2228" s="37">
        <v>2163.2800000000002</v>
      </c>
      <c r="J2228" s="37">
        <v>2163.2800000000002</v>
      </c>
      <c r="K2228" s="37">
        <v>2163.2800000000002</v>
      </c>
      <c r="L2228" s="37">
        <v>2163.2800000000002</v>
      </c>
      <c r="M2228" s="37">
        <v>2163.2800000000002</v>
      </c>
      <c r="N2228" s="37">
        <v>2163.2800000000002</v>
      </c>
      <c r="O2228" s="37">
        <v>2163.2800000000002</v>
      </c>
      <c r="P2228" s="37">
        <v>2163.2800000000002</v>
      </c>
      <c r="Q2228" s="37">
        <v>2163.2800000000002</v>
      </c>
      <c r="R2228" s="37">
        <v>2163.2800000000002</v>
      </c>
      <c r="S2228" s="37">
        <v>2163.2800000000002</v>
      </c>
    </row>
    <row r="2229" spans="2:19">
      <c r="B2229" s="6">
        <v>1981</v>
      </c>
      <c r="C2229" s="37">
        <v>79579.509999999995</v>
      </c>
      <c r="D2229" s="37">
        <v>79579.509999999995</v>
      </c>
      <c r="E2229" s="37">
        <v>79579.509999999995</v>
      </c>
      <c r="F2229" s="37">
        <v>79579.509999999995</v>
      </c>
      <c r="G2229" s="37">
        <v>79579.509999999995</v>
      </c>
      <c r="H2229" s="37">
        <v>79579.509999999995</v>
      </c>
      <c r="I2229" s="37">
        <v>79579.509999999995</v>
      </c>
      <c r="J2229" s="37">
        <v>79579.509999999995</v>
      </c>
      <c r="K2229" s="37">
        <v>79579.509999999995</v>
      </c>
      <c r="L2229" s="37">
        <v>79579.509999999995</v>
      </c>
      <c r="M2229" s="37">
        <v>79579.509999999995</v>
      </c>
      <c r="N2229" s="37">
        <v>79579.509999999995</v>
      </c>
      <c r="O2229" s="37">
        <v>79579.509999999995</v>
      </c>
      <c r="P2229" s="37">
        <v>79579.509999999995</v>
      </c>
      <c r="Q2229" s="37">
        <v>79579.509999999995</v>
      </c>
      <c r="R2229" s="37">
        <v>79579.509999999995</v>
      </c>
      <c r="S2229" s="37">
        <v>79579.509999999995</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7136.0999999999995</v>
      </c>
      <c r="D2231" s="37">
        <v>7136.0999999999995</v>
      </c>
      <c r="E2231" s="37">
        <v>7136.0999999999995</v>
      </c>
      <c r="F2231" s="37">
        <v>7136.0999999999995</v>
      </c>
      <c r="G2231" s="37">
        <v>7136.0999999999995</v>
      </c>
      <c r="H2231" s="37">
        <v>7136.0999999999995</v>
      </c>
      <c r="I2231" s="37">
        <v>7136.0999999999995</v>
      </c>
      <c r="J2231" s="37">
        <v>7136.0999999999995</v>
      </c>
      <c r="K2231" s="37">
        <v>7136.0999999999995</v>
      </c>
      <c r="L2231" s="37">
        <v>7136.0999999999995</v>
      </c>
      <c r="M2231" s="37">
        <v>7136.0999999999995</v>
      </c>
      <c r="N2231" s="37">
        <v>7136.0999999999995</v>
      </c>
      <c r="O2231" s="37">
        <v>7136.0999999999995</v>
      </c>
      <c r="P2231" s="37">
        <v>7136.0999999999995</v>
      </c>
      <c r="Q2231" s="37">
        <v>7136.0999999999995</v>
      </c>
      <c r="R2231" s="37">
        <v>7136.0999999999995</v>
      </c>
      <c r="S2231" s="37">
        <v>7136.0999999999995</v>
      </c>
    </row>
    <row r="2232" spans="2:19">
      <c r="B2232" s="6">
        <v>1978</v>
      </c>
      <c r="C2232" s="37">
        <v>38202.199999999997</v>
      </c>
      <c r="D2232" s="37">
        <v>38202.199999999997</v>
      </c>
      <c r="E2232" s="37">
        <v>38202.199999999997</v>
      </c>
      <c r="F2232" s="37">
        <v>38202.199999999997</v>
      </c>
      <c r="G2232" s="37">
        <v>38202.199999999997</v>
      </c>
      <c r="H2232" s="37">
        <v>38202.199999999997</v>
      </c>
      <c r="I2232" s="37">
        <v>38202.199999999997</v>
      </c>
      <c r="J2232" s="37">
        <v>38202.199999999997</v>
      </c>
      <c r="K2232" s="37">
        <v>38202.199999999997</v>
      </c>
      <c r="L2232" s="37">
        <v>38202.199999999997</v>
      </c>
      <c r="M2232" s="37">
        <v>38202.199999999997</v>
      </c>
      <c r="N2232" s="37">
        <v>38202.199999999997</v>
      </c>
      <c r="O2232" s="37">
        <v>38202.199999999997</v>
      </c>
      <c r="P2232" s="37">
        <v>38202.199999999997</v>
      </c>
      <c r="Q2232" s="37">
        <v>38202.199999999997</v>
      </c>
      <c r="R2232" s="37">
        <v>38202.199999999997</v>
      </c>
      <c r="S2232" s="37">
        <v>38202.199999999997</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25841.709999999995</v>
      </c>
      <c r="D2234" s="37">
        <v>25841.709999999995</v>
      </c>
      <c r="E2234" s="37">
        <v>25841.709999999995</v>
      </c>
      <c r="F2234" s="37">
        <v>25841.709999999995</v>
      </c>
      <c r="G2234" s="37">
        <v>25841.709999999995</v>
      </c>
      <c r="H2234" s="37">
        <v>25841.709999999995</v>
      </c>
      <c r="I2234" s="37">
        <v>25841.709999999995</v>
      </c>
      <c r="J2234" s="37">
        <v>25841.709999999995</v>
      </c>
      <c r="K2234" s="37">
        <v>25841.709999999995</v>
      </c>
      <c r="L2234" s="37">
        <v>25841.709999999995</v>
      </c>
      <c r="M2234" s="37">
        <v>25841.709999999995</v>
      </c>
      <c r="N2234" s="37">
        <v>25841.709999999995</v>
      </c>
      <c r="O2234" s="37">
        <v>25841.709999999995</v>
      </c>
      <c r="P2234" s="37">
        <v>25841.709999999995</v>
      </c>
      <c r="Q2234" s="37">
        <v>25841.709999999995</v>
      </c>
      <c r="R2234" s="37">
        <v>25841.709999999995</v>
      </c>
      <c r="S2234" s="37">
        <v>25841.709999999995</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61487.46</v>
      </c>
      <c r="D2236" s="37">
        <v>61487.46</v>
      </c>
      <c r="E2236" s="37">
        <v>61487.46</v>
      </c>
      <c r="F2236" s="37">
        <v>61487.46</v>
      </c>
      <c r="G2236" s="37">
        <v>61487.46</v>
      </c>
      <c r="H2236" s="37">
        <v>61487.46</v>
      </c>
      <c r="I2236" s="37">
        <v>61487.46</v>
      </c>
      <c r="J2236" s="37">
        <v>61487.46</v>
      </c>
      <c r="K2236" s="37">
        <v>61487.46</v>
      </c>
      <c r="L2236" s="37">
        <v>61487.46</v>
      </c>
      <c r="M2236" s="37">
        <v>61487.46</v>
      </c>
      <c r="N2236" s="37">
        <v>61487.46</v>
      </c>
      <c r="O2236" s="37">
        <v>61487.46</v>
      </c>
      <c r="P2236" s="37">
        <v>61487.46</v>
      </c>
      <c r="Q2236" s="37">
        <v>61487.46</v>
      </c>
      <c r="R2236" s="37">
        <v>61487.46</v>
      </c>
      <c r="S2236" s="37">
        <v>61487.46</v>
      </c>
    </row>
    <row r="2237" spans="2:19">
      <c r="B2237" s="6">
        <v>1973</v>
      </c>
      <c r="C2237" s="37">
        <v>1819.18</v>
      </c>
      <c r="D2237" s="37">
        <v>1819.18</v>
      </c>
      <c r="E2237" s="37">
        <v>1819.18</v>
      </c>
      <c r="F2237" s="37">
        <v>1819.18</v>
      </c>
      <c r="G2237" s="37">
        <v>1819.18</v>
      </c>
      <c r="H2237" s="37">
        <v>1819.18</v>
      </c>
      <c r="I2237" s="37">
        <v>1819.18</v>
      </c>
      <c r="J2237" s="37">
        <v>1819.18</v>
      </c>
      <c r="K2237" s="37">
        <v>1819.18</v>
      </c>
      <c r="L2237" s="37">
        <v>1819.18</v>
      </c>
      <c r="M2237" s="37">
        <v>1819.18</v>
      </c>
      <c r="N2237" s="37">
        <v>1819.18</v>
      </c>
      <c r="O2237" s="37">
        <v>1819.18</v>
      </c>
      <c r="P2237" s="37">
        <v>1819.18</v>
      </c>
      <c r="Q2237" s="37">
        <v>1819.18</v>
      </c>
      <c r="R2237" s="37">
        <v>1819.18</v>
      </c>
      <c r="S2237" s="37">
        <v>1819.18</v>
      </c>
    </row>
    <row r="2238" spans="2:19">
      <c r="B2238" s="6">
        <v>1972</v>
      </c>
      <c r="C2238" s="37">
        <v>43072.25</v>
      </c>
      <c r="D2238" s="37">
        <v>43072.25</v>
      </c>
      <c r="E2238" s="37">
        <v>43072.25</v>
      </c>
      <c r="F2238" s="37">
        <v>43072.25</v>
      </c>
      <c r="G2238" s="37">
        <v>43072.25</v>
      </c>
      <c r="H2238" s="37">
        <v>43072.25</v>
      </c>
      <c r="I2238" s="37">
        <v>43072.25</v>
      </c>
      <c r="J2238" s="37">
        <v>43072.25</v>
      </c>
      <c r="K2238" s="37">
        <v>43072.25</v>
      </c>
      <c r="L2238" s="37">
        <v>43072.25</v>
      </c>
      <c r="M2238" s="37">
        <v>43072.25</v>
      </c>
      <c r="N2238" s="37">
        <v>43072.25</v>
      </c>
      <c r="O2238" s="37">
        <v>43072.25</v>
      </c>
      <c r="P2238" s="37">
        <v>43072.25</v>
      </c>
      <c r="Q2238" s="37">
        <v>43072.25</v>
      </c>
      <c r="R2238" s="37">
        <v>43072.25</v>
      </c>
      <c r="S2238" s="37">
        <v>43072.25</v>
      </c>
    </row>
    <row r="2239" spans="2:19">
      <c r="B2239" s="6">
        <v>1971</v>
      </c>
      <c r="C2239" s="37">
        <v>4825</v>
      </c>
      <c r="D2239" s="37">
        <v>4825</v>
      </c>
      <c r="E2239" s="37">
        <v>4825</v>
      </c>
      <c r="F2239" s="37">
        <v>4825</v>
      </c>
      <c r="G2239" s="37">
        <v>4825</v>
      </c>
      <c r="H2239" s="37">
        <v>4825</v>
      </c>
      <c r="I2239" s="37">
        <v>4825</v>
      </c>
      <c r="J2239" s="37">
        <v>4825</v>
      </c>
      <c r="K2239" s="37">
        <v>4825</v>
      </c>
      <c r="L2239" s="37">
        <v>4825</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38712.47</v>
      </c>
      <c r="D2243" s="37">
        <v>38712.47</v>
      </c>
      <c r="E2243" s="37">
        <v>38712.47</v>
      </c>
      <c r="F2243" s="37">
        <v>38712.47</v>
      </c>
      <c r="G2243" s="37">
        <v>38712.47</v>
      </c>
      <c r="H2243" s="37">
        <v>38712.47</v>
      </c>
      <c r="I2243" s="37">
        <v>38712.47</v>
      </c>
      <c r="J2243" s="37">
        <v>38712.47</v>
      </c>
      <c r="K2243" s="37">
        <v>38712.47</v>
      </c>
      <c r="L2243" s="37">
        <v>38712.47</v>
      </c>
      <c r="M2243" s="37">
        <v>0</v>
      </c>
      <c r="N2243" s="37">
        <v>0</v>
      </c>
      <c r="O2243" s="37">
        <v>0</v>
      </c>
      <c r="P2243" s="37">
        <v>0</v>
      </c>
      <c r="Q2243" s="37">
        <v>0</v>
      </c>
      <c r="R2243" s="37">
        <v>0</v>
      </c>
      <c r="S2243" s="37">
        <v>0</v>
      </c>
    </row>
    <row r="2244" spans="2:19">
      <c r="B2244" s="6">
        <v>1966</v>
      </c>
      <c r="C2244" s="37">
        <v>3526.89</v>
      </c>
      <c r="D2244" s="37">
        <v>3526.89</v>
      </c>
      <c r="E2244" s="37">
        <v>3526.89</v>
      </c>
      <c r="F2244" s="37">
        <v>3526.89</v>
      </c>
      <c r="G2244" s="37">
        <v>3526.89</v>
      </c>
      <c r="H2244" s="37">
        <v>3526.89</v>
      </c>
      <c r="I2244" s="37">
        <v>3526.89</v>
      </c>
      <c r="J2244" s="37">
        <v>3526.89</v>
      </c>
      <c r="K2244" s="37">
        <v>3526.89</v>
      </c>
      <c r="L2244" s="37">
        <v>3526.89</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6729414.209999999</v>
      </c>
      <c r="D2281" s="8">
        <f>SUM(D2203:D2280)</f>
        <v>6780127.6999999993</v>
      </c>
      <c r="E2281" s="8">
        <f>SUM(E2202:E2280)</f>
        <v>6840797.2999999989</v>
      </c>
      <c r="F2281" s="8">
        <f>SUM(F2201:F2280)</f>
        <v>6863926.6829999993</v>
      </c>
      <c r="G2281" s="8">
        <f>SUM(G2200:G2280)</f>
        <v>7663428.5329999989</v>
      </c>
      <c r="H2281" s="8">
        <f>SUM(H2194:H2280)</f>
        <v>8121813.942999999</v>
      </c>
      <c r="I2281" s="8">
        <f>SUM(I2194:I2280)</f>
        <v>8133520.4929999989</v>
      </c>
      <c r="J2281" s="8">
        <f t="shared" ref="J2281" si="43">SUM(J2194:J2280)</f>
        <v>8196604.4829999991</v>
      </c>
      <c r="K2281" s="8">
        <f>SUM(K2194:K2280)</f>
        <v>8221330.5729999989</v>
      </c>
      <c r="L2281" s="8">
        <f t="shared" ref="L2281" si="44">SUM(L2194:L2280)</f>
        <v>8352309.3829999994</v>
      </c>
      <c r="M2281" s="8">
        <f>SUM(M2194:M2280)</f>
        <v>8375603.7029999997</v>
      </c>
      <c r="N2281" s="11">
        <f>SUM(N2189:N2280)</f>
        <v>8372249.9374444438</v>
      </c>
      <c r="O2281" s="11">
        <f>SUM(O2189:O2280)</f>
        <v>8566347.797444446</v>
      </c>
      <c r="P2281" s="11">
        <f>SUM(P2189:P2280)</f>
        <v>8566347.797444446</v>
      </c>
      <c r="Q2281" s="11">
        <f>SUM(Q2189:Q2280)</f>
        <v>8566347.797444446</v>
      </c>
      <c r="R2281" s="11">
        <f>SUM(R2188:R2280)</f>
        <v>8495496.547444446</v>
      </c>
      <c r="S2281" s="11">
        <f>SUM(S2188:S2280)</f>
        <v>8495496.547444446</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322672.27</v>
      </c>
    </row>
    <row r="2284" spans="1:19">
      <c r="A2284" s="38"/>
      <c r="B2284" s="6">
        <v>2021</v>
      </c>
      <c r="C2284" s="36"/>
      <c r="D2284" s="36"/>
      <c r="E2284" s="36"/>
      <c r="F2284" s="36"/>
      <c r="G2284" s="36"/>
      <c r="H2284" s="36"/>
      <c r="I2284" s="36"/>
      <c r="J2284" s="36"/>
      <c r="K2284" s="36"/>
      <c r="L2284" s="36"/>
      <c r="M2284" s="36"/>
      <c r="N2284" s="36"/>
      <c r="O2284" s="36"/>
      <c r="P2284" s="36"/>
      <c r="Q2284" s="36"/>
      <c r="R2284" s="37">
        <v>190485.6</v>
      </c>
      <c r="S2284" s="37">
        <v>190485.6</v>
      </c>
    </row>
    <row r="2285" spans="1:19">
      <c r="B2285" s="6">
        <v>2020</v>
      </c>
      <c r="C2285" s="36"/>
      <c r="D2285" s="36"/>
      <c r="E2285" s="36"/>
      <c r="F2285" s="36"/>
      <c r="G2285" s="36"/>
      <c r="H2285" s="36"/>
      <c r="I2285" s="36"/>
      <c r="J2285" s="36"/>
      <c r="K2285" s="36"/>
      <c r="L2285" s="36"/>
      <c r="M2285" s="36"/>
      <c r="N2285" s="36"/>
      <c r="O2285" s="36"/>
      <c r="P2285" s="36"/>
      <c r="Q2285" s="37">
        <v>204201.87</v>
      </c>
      <c r="R2285" s="37">
        <v>204201.87</v>
      </c>
      <c r="S2285" s="37">
        <v>204201.87</v>
      </c>
    </row>
    <row r="2286" spans="1:19">
      <c r="A2286" s="40"/>
      <c r="B2286" s="6">
        <v>2019</v>
      </c>
      <c r="C2286" s="36"/>
      <c r="D2286" s="36"/>
      <c r="E2286" s="36"/>
      <c r="F2286" s="36"/>
      <c r="G2286" s="36"/>
      <c r="H2286" s="36"/>
      <c r="I2286" s="36"/>
      <c r="J2286" s="36"/>
      <c r="K2286" s="36"/>
      <c r="L2286" s="36"/>
      <c r="M2286" s="36"/>
      <c r="N2286" s="36"/>
      <c r="O2286" s="36"/>
      <c r="P2286" s="37">
        <v>257987.12</v>
      </c>
      <c r="Q2286" s="37">
        <v>257987.12</v>
      </c>
      <c r="R2286" s="37">
        <v>257987.12</v>
      </c>
      <c r="S2286" s="37">
        <v>257987.12</v>
      </c>
    </row>
    <row r="2287" spans="1:19">
      <c r="A2287" s="40"/>
      <c r="B2287" s="6">
        <v>2018</v>
      </c>
      <c r="C2287" s="36"/>
      <c r="D2287" s="36"/>
      <c r="E2287" s="36"/>
      <c r="F2287" s="36"/>
      <c r="G2287" s="36"/>
      <c r="H2287" s="36"/>
      <c r="I2287" s="36"/>
      <c r="J2287" s="36"/>
      <c r="K2287" s="36"/>
      <c r="L2287" s="36"/>
      <c r="M2287" s="36"/>
      <c r="N2287" s="36"/>
      <c r="O2287" s="37">
        <v>343511.68</v>
      </c>
      <c r="P2287" s="37">
        <v>324511.68</v>
      </c>
      <c r="Q2287" s="37">
        <v>324511.68</v>
      </c>
      <c r="R2287" s="37">
        <v>324511.68</v>
      </c>
      <c r="S2287" s="37">
        <v>324511.68</v>
      </c>
    </row>
    <row r="2288" spans="1:19">
      <c r="A2288" s="40"/>
      <c r="B2288" s="6">
        <v>2017</v>
      </c>
      <c r="C2288" s="36"/>
      <c r="D2288" s="36"/>
      <c r="E2288" s="36"/>
      <c r="F2288" s="36"/>
      <c r="G2288" s="36"/>
      <c r="H2288" s="36"/>
      <c r="I2288" s="36"/>
      <c r="J2288" s="36"/>
      <c r="K2288" s="36"/>
      <c r="L2288" s="36"/>
      <c r="M2288" s="36"/>
      <c r="N2288" s="37">
        <v>246128.2</v>
      </c>
      <c r="O2288" s="37">
        <v>246128.2</v>
      </c>
      <c r="P2288" s="37">
        <v>246128.2</v>
      </c>
      <c r="Q2288" s="37">
        <v>246128.2</v>
      </c>
      <c r="R2288" s="37">
        <v>246128.2</v>
      </c>
      <c r="S2288" s="37">
        <v>246128.2</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187819.31</v>
      </c>
      <c r="K2292" s="37">
        <v>187819.31</v>
      </c>
      <c r="L2292" s="37">
        <v>187819.31</v>
      </c>
      <c r="M2292" s="37">
        <v>187819.31</v>
      </c>
      <c r="N2292" s="37">
        <v>187819.31</v>
      </c>
      <c r="O2292" s="37">
        <v>187819.31</v>
      </c>
      <c r="P2292" s="37">
        <v>187819.31</v>
      </c>
      <c r="Q2292" s="37">
        <v>187819.31</v>
      </c>
      <c r="R2292" s="37">
        <v>187819.31</v>
      </c>
      <c r="S2292" s="37">
        <v>187819.31</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105641.15000000001</v>
      </c>
      <c r="I2294" s="37">
        <v>105641.15000000001</v>
      </c>
      <c r="J2294" s="37">
        <v>105641.15000000001</v>
      </c>
      <c r="K2294" s="37">
        <v>105641.15000000001</v>
      </c>
      <c r="L2294" s="37">
        <v>105641.15000000001</v>
      </c>
      <c r="M2294" s="37">
        <v>105641.15000000001</v>
      </c>
      <c r="N2294" s="37">
        <v>105641.15</v>
      </c>
      <c r="O2294" s="37">
        <v>105641.15</v>
      </c>
      <c r="P2294" s="37">
        <v>105641.15</v>
      </c>
      <c r="Q2294" s="37">
        <v>105641.15</v>
      </c>
      <c r="R2294" s="37">
        <v>105641.15</v>
      </c>
      <c r="S2294" s="37">
        <v>105641.15</v>
      </c>
    </row>
    <row r="2295" spans="2:19">
      <c r="B2295" s="6">
        <v>2010</v>
      </c>
      <c r="C2295" s="36"/>
      <c r="D2295" s="36"/>
      <c r="E2295" s="36"/>
      <c r="F2295" s="36"/>
      <c r="G2295" s="37">
        <v>190086.11000000002</v>
      </c>
      <c r="H2295" s="37">
        <v>190086.11000000002</v>
      </c>
      <c r="I2295" s="37">
        <v>190086.11000000002</v>
      </c>
      <c r="J2295" s="37">
        <v>190086.11000000002</v>
      </c>
      <c r="K2295" s="37">
        <v>190086.11000000002</v>
      </c>
      <c r="L2295" s="37">
        <v>190086.11000000002</v>
      </c>
      <c r="M2295" s="37">
        <v>190086.11000000002</v>
      </c>
      <c r="N2295" s="37">
        <v>190086.11</v>
      </c>
      <c r="O2295" s="37">
        <v>190086.11</v>
      </c>
      <c r="P2295" s="37">
        <v>190086.11</v>
      </c>
      <c r="Q2295" s="37">
        <v>190086.11</v>
      </c>
      <c r="R2295" s="37">
        <v>190086.11</v>
      </c>
      <c r="S2295" s="37">
        <v>190086.11</v>
      </c>
    </row>
    <row r="2296" spans="2:19">
      <c r="B2296" s="6">
        <v>2009</v>
      </c>
      <c r="C2296" s="36"/>
      <c r="D2296" s="36"/>
      <c r="E2296" s="36"/>
      <c r="F2296" s="37">
        <v>568066.75999999989</v>
      </c>
      <c r="G2296" s="37">
        <v>568066.75999999989</v>
      </c>
      <c r="H2296" s="37">
        <v>568066.75999999989</v>
      </c>
      <c r="I2296" s="37">
        <v>568066.75999999989</v>
      </c>
      <c r="J2296" s="37">
        <v>568066.75999999989</v>
      </c>
      <c r="K2296" s="37">
        <v>568066.75999999989</v>
      </c>
      <c r="L2296" s="37">
        <v>568066.75999999989</v>
      </c>
      <c r="M2296" s="37">
        <v>568066.75999999989</v>
      </c>
      <c r="N2296" s="37">
        <v>568066.76</v>
      </c>
      <c r="O2296" s="37">
        <v>568066.76</v>
      </c>
      <c r="P2296" s="37">
        <v>568066.76</v>
      </c>
      <c r="Q2296" s="37">
        <v>568066.76</v>
      </c>
      <c r="R2296" s="37">
        <v>568066.76</v>
      </c>
      <c r="S2296" s="37">
        <v>568066.76</v>
      </c>
    </row>
    <row r="2297" spans="2:19">
      <c r="B2297" s="6">
        <v>2008</v>
      </c>
      <c r="C2297" s="36"/>
      <c r="D2297" s="36"/>
      <c r="E2297" s="37">
        <v>375729.81</v>
      </c>
      <c r="F2297" s="37">
        <v>375729.81</v>
      </c>
      <c r="G2297" s="37">
        <v>375729.81</v>
      </c>
      <c r="H2297" s="37">
        <v>375729.81</v>
      </c>
      <c r="I2297" s="37">
        <v>375729.81</v>
      </c>
      <c r="J2297" s="37">
        <v>375729.81</v>
      </c>
      <c r="K2297" s="37">
        <v>375729.81</v>
      </c>
      <c r="L2297" s="37">
        <v>375729.81</v>
      </c>
      <c r="M2297" s="37">
        <v>375729.81</v>
      </c>
      <c r="N2297" s="37">
        <v>375729.81</v>
      </c>
      <c r="O2297" s="37">
        <v>375729.81</v>
      </c>
      <c r="P2297" s="37">
        <v>362441.55</v>
      </c>
      <c r="Q2297" s="37">
        <v>362441.55</v>
      </c>
      <c r="R2297" s="37">
        <v>362441.55</v>
      </c>
      <c r="S2297" s="37">
        <v>362441.55</v>
      </c>
    </row>
    <row r="2298" spans="2:19">
      <c r="B2298" s="6">
        <v>2007</v>
      </c>
      <c r="C2298" s="36"/>
      <c r="D2298" s="37">
        <v>119291.91</v>
      </c>
      <c r="E2298" s="37">
        <v>119291.91</v>
      </c>
      <c r="F2298" s="37">
        <v>119291.91</v>
      </c>
      <c r="G2298" s="37">
        <v>119291.91</v>
      </c>
      <c r="H2298" s="37">
        <v>119291.91</v>
      </c>
      <c r="I2298" s="37">
        <v>119291.91</v>
      </c>
      <c r="J2298" s="37">
        <v>119291.91</v>
      </c>
      <c r="K2298" s="37">
        <v>119291.91</v>
      </c>
      <c r="L2298" s="37">
        <v>119291.91</v>
      </c>
      <c r="M2298" s="37">
        <v>119291.91</v>
      </c>
      <c r="N2298" s="37">
        <v>119291.91</v>
      </c>
      <c r="O2298" s="37">
        <v>119291.91</v>
      </c>
      <c r="P2298" s="37">
        <v>119291.91</v>
      </c>
      <c r="Q2298" s="37">
        <v>119291.91</v>
      </c>
      <c r="R2298" s="37">
        <v>119291.91</v>
      </c>
      <c r="S2298" s="37">
        <v>119291.91</v>
      </c>
    </row>
    <row r="2299" spans="2:19">
      <c r="B2299" s="6">
        <v>2006</v>
      </c>
      <c r="C2299" s="37">
        <v>187192.35000000003</v>
      </c>
      <c r="D2299" s="37">
        <v>187192.35000000003</v>
      </c>
      <c r="E2299" s="37">
        <v>187192.35000000003</v>
      </c>
      <c r="F2299" s="37">
        <v>187192.35000000003</v>
      </c>
      <c r="G2299" s="37">
        <v>187192.35000000003</v>
      </c>
      <c r="H2299" s="37">
        <v>187192.35000000003</v>
      </c>
      <c r="I2299" s="37">
        <v>187192.35000000003</v>
      </c>
      <c r="J2299" s="37">
        <v>187192.35000000003</v>
      </c>
      <c r="K2299" s="37">
        <v>187192.35000000003</v>
      </c>
      <c r="L2299" s="37">
        <v>187192.35000000003</v>
      </c>
      <c r="M2299" s="37">
        <v>187192.35000000003</v>
      </c>
      <c r="N2299" s="37">
        <v>187192.35</v>
      </c>
      <c r="O2299" s="37">
        <v>187192.35</v>
      </c>
      <c r="P2299" s="37">
        <v>187192.35</v>
      </c>
      <c r="Q2299" s="37">
        <v>187192.35</v>
      </c>
      <c r="R2299" s="37">
        <v>187192.35</v>
      </c>
      <c r="S2299" s="37">
        <f>187192.35</f>
        <v>187192.35</v>
      </c>
    </row>
    <row r="2300" spans="2:19">
      <c r="B2300" s="6">
        <v>2005</v>
      </c>
      <c r="C2300" s="37">
        <v>259372.44000000003</v>
      </c>
      <c r="D2300" s="37">
        <v>259372.44000000003</v>
      </c>
      <c r="E2300" s="37">
        <v>259372.44000000003</v>
      </c>
      <c r="F2300" s="37">
        <v>259372.44000000003</v>
      </c>
      <c r="G2300" s="37">
        <v>259372.44000000003</v>
      </c>
      <c r="H2300" s="37">
        <v>259372.44000000003</v>
      </c>
      <c r="I2300" s="37">
        <v>259372.44000000003</v>
      </c>
      <c r="J2300" s="37">
        <v>259372.44000000003</v>
      </c>
      <c r="K2300" s="37">
        <v>259372.44000000003</v>
      </c>
      <c r="L2300" s="37">
        <v>259372.44000000003</v>
      </c>
      <c r="M2300" s="37">
        <v>259372.44000000003</v>
      </c>
      <c r="N2300" s="37">
        <v>259372.44</v>
      </c>
      <c r="O2300" s="37">
        <v>249887.01</v>
      </c>
      <c r="P2300" s="37">
        <v>249887.01</v>
      </c>
      <c r="Q2300" s="37">
        <v>249887.01</v>
      </c>
      <c r="R2300" s="37">
        <v>249887.01</v>
      </c>
      <c r="S2300" s="37">
        <v>249887.01</v>
      </c>
    </row>
    <row r="2301" spans="2:19">
      <c r="B2301" s="6">
        <v>2004</v>
      </c>
      <c r="C2301" s="37">
        <v>134879.59</v>
      </c>
      <c r="D2301" s="37">
        <v>134879.59</v>
      </c>
      <c r="E2301" s="37">
        <v>134879.59</v>
      </c>
      <c r="F2301" s="37">
        <v>134879.59</v>
      </c>
      <c r="G2301" s="37">
        <v>134879.59</v>
      </c>
      <c r="H2301" s="37">
        <v>131478.07</v>
      </c>
      <c r="I2301" s="37">
        <v>131478.07</v>
      </c>
      <c r="J2301" s="37">
        <v>131478.07</v>
      </c>
      <c r="K2301" s="37">
        <v>131478.07</v>
      </c>
      <c r="L2301" s="37">
        <v>131478.07</v>
      </c>
      <c r="M2301" s="37">
        <v>131478.07</v>
      </c>
      <c r="N2301" s="37">
        <v>131478.07</v>
      </c>
      <c r="O2301" s="37">
        <v>131478.07</v>
      </c>
      <c r="P2301" s="37">
        <v>131478.07</v>
      </c>
      <c r="Q2301" s="37">
        <v>131478.07</v>
      </c>
      <c r="R2301" s="37">
        <v>131478.07</v>
      </c>
      <c r="S2301" s="37">
        <v>131478.07</v>
      </c>
    </row>
    <row r="2302" spans="2:19">
      <c r="B2302" s="6">
        <v>2003</v>
      </c>
      <c r="C2302" s="37">
        <v>503177.63999999996</v>
      </c>
      <c r="D2302" s="37">
        <v>503177.63999999996</v>
      </c>
      <c r="E2302" s="37">
        <v>503177.63999999996</v>
      </c>
      <c r="F2302" s="37">
        <v>503177.63999999996</v>
      </c>
      <c r="G2302" s="37">
        <v>503177.63999999996</v>
      </c>
      <c r="H2302" s="37">
        <v>503177.63999999996</v>
      </c>
      <c r="I2302" s="37">
        <v>503177.63999999996</v>
      </c>
      <c r="J2302" s="37">
        <v>503177.63999999996</v>
      </c>
      <c r="K2302" s="37">
        <v>503177.63999999996</v>
      </c>
      <c r="L2302" s="37">
        <v>503177.63999999996</v>
      </c>
      <c r="M2302" s="37">
        <v>503177.63999999996</v>
      </c>
      <c r="N2302" s="37">
        <v>503177.64</v>
      </c>
      <c r="O2302" s="37">
        <v>503177.64</v>
      </c>
      <c r="P2302" s="37">
        <v>503177.64</v>
      </c>
      <c r="Q2302" s="37">
        <v>503177.64</v>
      </c>
      <c r="R2302" s="37">
        <v>425167.14</v>
      </c>
      <c r="S2302" s="37">
        <f>425167.14</f>
        <v>425167.14</v>
      </c>
    </row>
    <row r="2303" spans="2:19">
      <c r="B2303" s="6">
        <v>2002</v>
      </c>
      <c r="C2303" s="37">
        <v>166910.84</v>
      </c>
      <c r="D2303" s="37">
        <v>166910.84</v>
      </c>
      <c r="E2303" s="37">
        <v>166910.84</v>
      </c>
      <c r="F2303" s="37">
        <v>166910.84</v>
      </c>
      <c r="G2303" s="37">
        <v>166910.84</v>
      </c>
      <c r="H2303" s="37">
        <v>166910.84</v>
      </c>
      <c r="I2303" s="37">
        <v>166910.84</v>
      </c>
      <c r="J2303" s="37">
        <v>166910.84</v>
      </c>
      <c r="K2303" s="37">
        <v>166910.84</v>
      </c>
      <c r="L2303" s="37">
        <v>166910.84</v>
      </c>
      <c r="M2303" s="37">
        <v>166910.84</v>
      </c>
      <c r="N2303" s="37">
        <v>166910.83999999997</v>
      </c>
      <c r="O2303" s="37">
        <v>166910.83999999997</v>
      </c>
      <c r="P2303" s="37">
        <v>164845.49999999997</v>
      </c>
      <c r="Q2303" s="37">
        <v>164845.49999999997</v>
      </c>
      <c r="R2303" s="37">
        <v>146687.31999999998</v>
      </c>
      <c r="S2303" s="37">
        <v>146687.31999999998</v>
      </c>
    </row>
    <row r="2304" spans="2:19">
      <c r="B2304" s="6">
        <v>2001</v>
      </c>
      <c r="C2304" s="37">
        <v>194274.42</v>
      </c>
      <c r="D2304" s="37">
        <v>194274.42</v>
      </c>
      <c r="E2304" s="37">
        <v>194274.42</v>
      </c>
      <c r="F2304" s="37">
        <v>194274.42</v>
      </c>
      <c r="G2304" s="37">
        <v>194274.42</v>
      </c>
      <c r="H2304" s="37">
        <v>194274.42</v>
      </c>
      <c r="I2304" s="37">
        <v>194274.42</v>
      </c>
      <c r="J2304" s="37">
        <v>194274.42</v>
      </c>
      <c r="K2304" s="37">
        <v>194274.42</v>
      </c>
      <c r="L2304" s="37">
        <v>194274.42</v>
      </c>
      <c r="M2304" s="37">
        <v>194274.42</v>
      </c>
      <c r="N2304" s="37">
        <v>194274.42</v>
      </c>
      <c r="O2304" s="37">
        <v>194274.42</v>
      </c>
      <c r="P2304" s="37">
        <v>194274.42</v>
      </c>
      <c r="Q2304" s="37">
        <v>194274.42</v>
      </c>
      <c r="R2304" s="37">
        <v>194274.42</v>
      </c>
      <c r="S2304" s="37">
        <f>194274.42</f>
        <v>194274.42</v>
      </c>
    </row>
    <row r="2305" spans="2:19">
      <c r="B2305" s="6">
        <v>2000</v>
      </c>
      <c r="C2305" s="37">
        <v>285296.03999999998</v>
      </c>
      <c r="D2305" s="37">
        <v>285296.03999999998</v>
      </c>
      <c r="E2305" s="37">
        <v>285296.03999999998</v>
      </c>
      <c r="F2305" s="37">
        <v>270905.84999999998</v>
      </c>
      <c r="G2305" s="37">
        <v>270905.84999999998</v>
      </c>
      <c r="H2305" s="37">
        <v>270905.84999999998</v>
      </c>
      <c r="I2305" s="37">
        <v>270905.84999999998</v>
      </c>
      <c r="J2305" s="37">
        <v>270905.84999999998</v>
      </c>
      <c r="K2305" s="37">
        <v>270905.84999999998</v>
      </c>
      <c r="L2305" s="37">
        <v>270905.84999999998</v>
      </c>
      <c r="M2305" s="37">
        <v>270905.84999999998</v>
      </c>
      <c r="N2305" s="37">
        <v>269415.13</v>
      </c>
      <c r="O2305" s="37">
        <v>269415.13</v>
      </c>
      <c r="P2305" s="37">
        <v>269415.13</v>
      </c>
      <c r="Q2305" s="37">
        <v>269415.13</v>
      </c>
      <c r="R2305" s="37">
        <v>269415.13</v>
      </c>
      <c r="S2305" s="37">
        <v>269415.13</v>
      </c>
    </row>
    <row r="2306" spans="2:19">
      <c r="B2306" s="6">
        <v>1999</v>
      </c>
      <c r="C2306" s="37">
        <v>1283273.1100000001</v>
      </c>
      <c r="D2306" s="37">
        <v>1283273.1100000001</v>
      </c>
      <c r="E2306" s="37">
        <v>1283273.1100000001</v>
      </c>
      <c r="F2306" s="37">
        <v>1172541.82</v>
      </c>
      <c r="G2306" s="37">
        <v>1172541.82</v>
      </c>
      <c r="H2306" s="37">
        <v>1172541.82</v>
      </c>
      <c r="I2306" s="37">
        <v>1172541.82</v>
      </c>
      <c r="J2306" s="37">
        <v>1172541.82</v>
      </c>
      <c r="K2306" s="37">
        <v>1172541.82</v>
      </c>
      <c r="L2306" s="37">
        <v>1172541.82</v>
      </c>
      <c r="M2306" s="37">
        <v>1172541.82</v>
      </c>
      <c r="N2306" s="37">
        <v>1170118.3</v>
      </c>
      <c r="O2306" s="37">
        <v>1170118.3</v>
      </c>
      <c r="P2306" s="37">
        <v>1170118.3</v>
      </c>
      <c r="Q2306" s="37">
        <v>1166988.9300000002</v>
      </c>
      <c r="R2306" s="37">
        <v>1152657.0900000001</v>
      </c>
      <c r="S2306" s="37">
        <f>1152657.09</f>
        <v>1152657.0900000001</v>
      </c>
    </row>
    <row r="2307" spans="2:19">
      <c r="B2307" s="6">
        <v>1998</v>
      </c>
      <c r="C2307" s="37">
        <v>86152.47</v>
      </c>
      <c r="D2307" s="37">
        <v>86152.47</v>
      </c>
      <c r="E2307" s="37">
        <v>86152.47</v>
      </c>
      <c r="F2307" s="37">
        <v>86152.47</v>
      </c>
      <c r="G2307" s="37">
        <v>86152.47</v>
      </c>
      <c r="H2307" s="37">
        <v>86152.47</v>
      </c>
      <c r="I2307" s="37">
        <v>86152.47</v>
      </c>
      <c r="J2307" s="37">
        <v>86152.47</v>
      </c>
      <c r="K2307" s="37">
        <v>86152.47</v>
      </c>
      <c r="L2307" s="37">
        <v>86152.47</v>
      </c>
      <c r="M2307" s="37">
        <v>86152.47</v>
      </c>
      <c r="N2307" s="37">
        <v>86152.47</v>
      </c>
      <c r="O2307" s="37">
        <v>86152.47</v>
      </c>
      <c r="P2307" s="37">
        <v>86152.47</v>
      </c>
      <c r="Q2307" s="37">
        <v>86152.47</v>
      </c>
      <c r="R2307" s="37">
        <v>60344.15</v>
      </c>
      <c r="S2307" s="37">
        <v>60344.15</v>
      </c>
    </row>
    <row r="2308" spans="2:19">
      <c r="B2308" s="6">
        <v>1997</v>
      </c>
      <c r="C2308" s="37">
        <v>69690.38</v>
      </c>
      <c r="D2308" s="37">
        <v>69690.38</v>
      </c>
      <c r="E2308" s="37">
        <v>69690.38</v>
      </c>
      <c r="F2308" s="37">
        <v>69690.38</v>
      </c>
      <c r="G2308" s="37">
        <v>69690.38</v>
      </c>
      <c r="H2308" s="37">
        <v>69690.38</v>
      </c>
      <c r="I2308" s="37">
        <v>69690.38</v>
      </c>
      <c r="J2308" s="37">
        <v>69690.38</v>
      </c>
      <c r="K2308" s="37">
        <v>69690.38</v>
      </c>
      <c r="L2308" s="37">
        <v>69690.38</v>
      </c>
      <c r="M2308" s="37">
        <v>69690.38</v>
      </c>
      <c r="N2308" s="37">
        <v>41640.959999999999</v>
      </c>
      <c r="O2308" s="37">
        <v>41640.959999999999</v>
      </c>
      <c r="P2308" s="37">
        <v>41640.959999999999</v>
      </c>
      <c r="Q2308" s="37">
        <v>41640.959999999999</v>
      </c>
      <c r="R2308" s="37">
        <v>41640.959999999999</v>
      </c>
      <c r="S2308" s="37">
        <v>41640.959999999999</v>
      </c>
    </row>
    <row r="2309" spans="2:19">
      <c r="B2309" s="6">
        <v>1996</v>
      </c>
      <c r="C2309" s="37">
        <v>155747.45000000001</v>
      </c>
      <c r="D2309" s="37">
        <v>155747.45000000001</v>
      </c>
      <c r="E2309" s="37">
        <v>155747.45000000001</v>
      </c>
      <c r="F2309" s="37">
        <v>155747.45000000001</v>
      </c>
      <c r="G2309" s="37">
        <v>155747.45000000001</v>
      </c>
      <c r="H2309" s="37">
        <v>155747.45000000001</v>
      </c>
      <c r="I2309" s="37">
        <v>155747.45000000001</v>
      </c>
      <c r="J2309" s="37">
        <v>155747.45000000001</v>
      </c>
      <c r="K2309" s="37">
        <v>155747.45000000001</v>
      </c>
      <c r="L2309" s="37">
        <v>155747.45000000001</v>
      </c>
      <c r="M2309" s="37">
        <v>155747.45000000001</v>
      </c>
      <c r="N2309" s="37">
        <v>155747.45000000004</v>
      </c>
      <c r="O2309" s="37">
        <v>146790.13000000003</v>
      </c>
      <c r="P2309" s="37">
        <v>146790.13000000003</v>
      </c>
      <c r="Q2309" s="37">
        <v>146790.13000000003</v>
      </c>
      <c r="R2309" s="37">
        <v>146790.13000000003</v>
      </c>
      <c r="S2309" s="37">
        <v>146790.13000000003</v>
      </c>
    </row>
    <row r="2310" spans="2:19">
      <c r="B2310" s="6">
        <v>1995</v>
      </c>
      <c r="C2310" s="37">
        <v>387703.15</v>
      </c>
      <c r="D2310" s="37">
        <v>387703.15</v>
      </c>
      <c r="E2310" s="37">
        <v>387703.15</v>
      </c>
      <c r="F2310" s="37">
        <v>387703.15</v>
      </c>
      <c r="G2310" s="37">
        <v>387703.15</v>
      </c>
      <c r="H2310" s="37">
        <v>387545.11000000004</v>
      </c>
      <c r="I2310" s="37">
        <v>387545.11000000004</v>
      </c>
      <c r="J2310" s="37">
        <v>387545.11000000004</v>
      </c>
      <c r="K2310" s="37">
        <v>387545.11000000004</v>
      </c>
      <c r="L2310" s="37">
        <v>387545.11000000004</v>
      </c>
      <c r="M2310" s="37">
        <v>387545.11000000004</v>
      </c>
      <c r="N2310" s="37">
        <v>387545.11000000004</v>
      </c>
      <c r="O2310" s="37">
        <v>387545.11000000004</v>
      </c>
      <c r="P2310" s="37">
        <v>387545.11000000004</v>
      </c>
      <c r="Q2310" s="37">
        <v>387545.11000000004</v>
      </c>
      <c r="R2310" s="37">
        <v>384414.47000000003</v>
      </c>
      <c r="S2310" s="37">
        <f>384414.47</f>
        <v>384414.47</v>
      </c>
    </row>
    <row r="2311" spans="2:19">
      <c r="B2311" s="6">
        <v>1994</v>
      </c>
      <c r="C2311" s="37">
        <v>465989.54</v>
      </c>
      <c r="D2311" s="37">
        <v>465989.54</v>
      </c>
      <c r="E2311" s="37">
        <v>465989.54</v>
      </c>
      <c r="F2311" s="37">
        <v>465989.54</v>
      </c>
      <c r="G2311" s="37">
        <v>465989.54</v>
      </c>
      <c r="H2311" s="37">
        <v>448170.02999999997</v>
      </c>
      <c r="I2311" s="37">
        <v>448170.02999999997</v>
      </c>
      <c r="J2311" s="37">
        <v>448170.02999999997</v>
      </c>
      <c r="K2311" s="37">
        <v>448170.02999999997</v>
      </c>
      <c r="L2311" s="37">
        <v>448170.02999999997</v>
      </c>
      <c r="M2311" s="37">
        <v>448170.02999999997</v>
      </c>
      <c r="N2311" s="37">
        <v>448170.02999999997</v>
      </c>
      <c r="O2311" s="37">
        <v>448170.02999999997</v>
      </c>
      <c r="P2311" s="37">
        <v>448170.02999999997</v>
      </c>
      <c r="Q2311" s="37">
        <v>448170.02999999997</v>
      </c>
      <c r="R2311" s="37">
        <v>448170.02999999997</v>
      </c>
      <c r="S2311" s="37">
        <v>448170.02999999997</v>
      </c>
    </row>
    <row r="2312" spans="2:19">
      <c r="B2312" s="6">
        <v>1993</v>
      </c>
      <c r="C2312" s="37">
        <v>107865.76</v>
      </c>
      <c r="D2312" s="37">
        <v>107865.76</v>
      </c>
      <c r="E2312" s="37">
        <v>107865.76</v>
      </c>
      <c r="F2312" s="37">
        <v>107865.76</v>
      </c>
      <c r="G2312" s="37">
        <v>107865.76</v>
      </c>
      <c r="H2312" s="37">
        <v>107865.76</v>
      </c>
      <c r="I2312" s="37">
        <v>107865.76</v>
      </c>
      <c r="J2312" s="37">
        <v>107865.76</v>
      </c>
      <c r="K2312" s="37">
        <v>107865.76</v>
      </c>
      <c r="L2312" s="37">
        <v>107865.76</v>
      </c>
      <c r="M2312" s="37">
        <v>107865.76</v>
      </c>
      <c r="N2312" s="37">
        <v>107865.76</v>
      </c>
      <c r="O2312" s="37">
        <v>107865.76</v>
      </c>
      <c r="P2312" s="37">
        <v>107865.76</v>
      </c>
      <c r="Q2312" s="37">
        <v>107865.76</v>
      </c>
      <c r="R2312" s="37">
        <v>107865.76</v>
      </c>
      <c r="S2312" s="37">
        <v>107865.76</v>
      </c>
    </row>
    <row r="2313" spans="2:19">
      <c r="B2313" s="6">
        <v>1992</v>
      </c>
      <c r="C2313" s="37">
        <v>90243.49</v>
      </c>
      <c r="D2313" s="37">
        <v>90243.49</v>
      </c>
      <c r="E2313" s="37">
        <v>90243.49</v>
      </c>
      <c r="F2313" s="37">
        <v>90243.49</v>
      </c>
      <c r="G2313" s="37">
        <v>90243.49</v>
      </c>
      <c r="H2313" s="37">
        <v>86045.48000000001</v>
      </c>
      <c r="I2313" s="37">
        <v>86045.48000000001</v>
      </c>
      <c r="J2313" s="37">
        <v>86045.48000000001</v>
      </c>
      <c r="K2313" s="37">
        <v>86045.48000000001</v>
      </c>
      <c r="L2313" s="37">
        <v>86045.48000000001</v>
      </c>
      <c r="M2313" s="37">
        <v>86045.48000000001</v>
      </c>
      <c r="N2313" s="37">
        <v>86045.48000000001</v>
      </c>
      <c r="O2313" s="37">
        <v>86045.48000000001</v>
      </c>
      <c r="P2313" s="37">
        <v>86045.48000000001</v>
      </c>
      <c r="Q2313" s="37">
        <v>86045.48000000001</v>
      </c>
      <c r="R2313" s="37">
        <v>86045.48000000001</v>
      </c>
      <c r="S2313" s="37">
        <v>86045.48000000001</v>
      </c>
    </row>
    <row r="2314" spans="2:19">
      <c r="B2314" s="6">
        <v>1991</v>
      </c>
      <c r="C2314" s="37">
        <v>32116.97</v>
      </c>
      <c r="D2314" s="37">
        <v>32116.97</v>
      </c>
      <c r="E2314" s="37">
        <v>32116.97</v>
      </c>
      <c r="F2314" s="37">
        <v>20677.330000000002</v>
      </c>
      <c r="G2314" s="37">
        <v>20677.330000000002</v>
      </c>
      <c r="H2314" s="37">
        <v>20677.330000000002</v>
      </c>
      <c r="I2314" s="37">
        <v>20677.330000000002</v>
      </c>
      <c r="J2314" s="37">
        <v>20677.330000000002</v>
      </c>
      <c r="K2314" s="37">
        <v>20677.330000000002</v>
      </c>
      <c r="L2314" s="37">
        <v>20677.330000000002</v>
      </c>
      <c r="M2314" s="37">
        <v>20677.330000000002</v>
      </c>
      <c r="N2314" s="37">
        <v>20677.330000000002</v>
      </c>
      <c r="O2314" s="37">
        <v>20677.330000000002</v>
      </c>
      <c r="P2314" s="37">
        <v>20677.330000000002</v>
      </c>
      <c r="Q2314" s="37">
        <v>20677.330000000002</v>
      </c>
      <c r="R2314" s="37">
        <v>20677.330000000002</v>
      </c>
      <c r="S2314" s="37">
        <v>20677.330000000002</v>
      </c>
    </row>
    <row r="2315" spans="2:19">
      <c r="B2315" s="6">
        <v>1990</v>
      </c>
      <c r="C2315" s="37">
        <v>61668.959999999999</v>
      </c>
      <c r="D2315" s="37">
        <v>45379.709999999992</v>
      </c>
      <c r="E2315" s="37">
        <v>38488.009999999995</v>
      </c>
      <c r="F2315" s="37">
        <v>38488.009999999995</v>
      </c>
      <c r="G2315" s="37">
        <v>38488.009999999995</v>
      </c>
      <c r="H2315" s="37">
        <v>29896.769999999997</v>
      </c>
      <c r="I2315" s="37">
        <v>29896.769999999997</v>
      </c>
      <c r="J2315" s="37">
        <v>29896.769999999997</v>
      </c>
      <c r="K2315" s="37">
        <v>29896.769999999997</v>
      </c>
      <c r="L2315" s="37">
        <v>29896.769999999997</v>
      </c>
      <c r="M2315" s="37">
        <v>29896.769999999997</v>
      </c>
      <c r="N2315" s="37">
        <v>28525.49</v>
      </c>
      <c r="O2315" s="37">
        <v>28525.49</v>
      </c>
      <c r="P2315" s="37">
        <v>27784.63</v>
      </c>
      <c r="Q2315" s="37">
        <v>27784.63</v>
      </c>
      <c r="R2315" s="37">
        <v>27784.63</v>
      </c>
      <c r="S2315" s="37">
        <v>27784.63</v>
      </c>
    </row>
    <row r="2316" spans="2:19">
      <c r="B2316" s="6">
        <v>1989</v>
      </c>
      <c r="C2316" s="37">
        <v>326117.32999999996</v>
      </c>
      <c r="D2316" s="37">
        <v>326117.32999999996</v>
      </c>
      <c r="E2316" s="37">
        <v>326117.32999999996</v>
      </c>
      <c r="F2316" s="37">
        <v>326117.32999999996</v>
      </c>
      <c r="G2316" s="37">
        <v>326117.32999999996</v>
      </c>
      <c r="H2316" s="37">
        <v>297598.49</v>
      </c>
      <c r="I2316" s="37">
        <v>210607.8</v>
      </c>
      <c r="J2316" s="37">
        <v>210607.8</v>
      </c>
      <c r="K2316" s="37">
        <v>210607.8</v>
      </c>
      <c r="L2316" s="37">
        <v>210607.8</v>
      </c>
      <c r="M2316" s="37">
        <v>210607.8</v>
      </c>
      <c r="N2316" s="37">
        <v>200942.16777777777</v>
      </c>
      <c r="O2316" s="37">
        <v>200942.16777777777</v>
      </c>
      <c r="P2316" s="37">
        <v>200942.16777777777</v>
      </c>
      <c r="Q2316" s="37">
        <v>200942.16777777777</v>
      </c>
      <c r="R2316" s="37">
        <v>200942.16777777777</v>
      </c>
      <c r="S2316" s="37">
        <v>200942.16777777777</v>
      </c>
    </row>
    <row r="2317" spans="2:19">
      <c r="B2317" s="6">
        <v>1988</v>
      </c>
      <c r="C2317" s="37">
        <v>46678.01999999999</v>
      </c>
      <c r="D2317" s="37">
        <v>43787.179999999993</v>
      </c>
      <c r="E2317" s="37">
        <v>43787.179999999993</v>
      </c>
      <c r="F2317" s="37">
        <v>43787.179999999993</v>
      </c>
      <c r="G2317" s="37">
        <v>43787.179999999993</v>
      </c>
      <c r="H2317" s="37">
        <v>43787.179999999993</v>
      </c>
      <c r="I2317" s="37">
        <v>38881.669999999991</v>
      </c>
      <c r="J2317" s="37">
        <v>38881.669999999991</v>
      </c>
      <c r="K2317" s="37">
        <v>38881.669999999991</v>
      </c>
      <c r="L2317" s="37">
        <v>38881.669999999991</v>
      </c>
      <c r="M2317" s="37">
        <v>38881.669999999991</v>
      </c>
      <c r="N2317" s="37">
        <v>38336.613333333327</v>
      </c>
      <c r="O2317" s="37">
        <v>38336.613333333327</v>
      </c>
      <c r="P2317" s="37">
        <v>28711.543333333331</v>
      </c>
      <c r="Q2317" s="37">
        <v>28711.543333333331</v>
      </c>
      <c r="R2317" s="37">
        <v>10433.883333333331</v>
      </c>
      <c r="S2317" s="37">
        <f>10433.8833333333</f>
        <v>10433.8833333333</v>
      </c>
    </row>
    <row r="2318" spans="2:19">
      <c r="B2318" s="6">
        <v>1987</v>
      </c>
      <c r="C2318" s="37">
        <v>56138.83</v>
      </c>
      <c r="D2318" s="37">
        <v>56138.83</v>
      </c>
      <c r="E2318" s="37">
        <v>56138.83</v>
      </c>
      <c r="F2318" s="37">
        <v>47726.54</v>
      </c>
      <c r="G2318" s="37">
        <v>47726.54</v>
      </c>
      <c r="H2318" s="37">
        <v>47726.54</v>
      </c>
      <c r="I2318" s="37">
        <v>47726.54</v>
      </c>
      <c r="J2318" s="37">
        <v>47726.54</v>
      </c>
      <c r="K2318" s="37">
        <v>47726.54</v>
      </c>
      <c r="L2318" s="37">
        <v>47726.54</v>
      </c>
      <c r="M2318" s="37">
        <v>47726.54</v>
      </c>
      <c r="N2318" s="37">
        <v>47726.54</v>
      </c>
      <c r="O2318" s="37">
        <v>47726.54</v>
      </c>
      <c r="P2318" s="37">
        <v>47726.54</v>
      </c>
      <c r="Q2318" s="37">
        <v>47726.54</v>
      </c>
      <c r="R2318" s="37">
        <v>47726.54</v>
      </c>
      <c r="S2318" s="37">
        <v>47726.54</v>
      </c>
    </row>
    <row r="2319" spans="2:19">
      <c r="B2319" s="6">
        <v>1986</v>
      </c>
      <c r="C2319" s="37">
        <v>11416.64</v>
      </c>
      <c r="D2319" s="37">
        <v>8515.06</v>
      </c>
      <c r="E2319" s="37">
        <v>8515.06</v>
      </c>
      <c r="F2319" s="37">
        <v>8515.06</v>
      </c>
      <c r="G2319" s="37">
        <v>8515.06</v>
      </c>
      <c r="H2319" s="37">
        <v>8515.06</v>
      </c>
      <c r="I2319" s="37">
        <v>8515.06</v>
      </c>
      <c r="J2319" s="37">
        <v>8515.06</v>
      </c>
      <c r="K2319" s="37">
        <v>8515.06</v>
      </c>
      <c r="L2319" s="37">
        <v>8515.06</v>
      </c>
      <c r="M2319" s="37">
        <v>8515.06</v>
      </c>
      <c r="N2319" s="37">
        <v>8515.06</v>
      </c>
      <c r="O2319" s="37">
        <v>8515.06</v>
      </c>
      <c r="P2319" s="37">
        <v>8515.06</v>
      </c>
      <c r="Q2319" s="37">
        <v>8515.06</v>
      </c>
      <c r="R2319" s="37">
        <v>8515.06</v>
      </c>
      <c r="S2319" s="37">
        <f>8515.06</f>
        <v>8515.06</v>
      </c>
    </row>
    <row r="2320" spans="2:19">
      <c r="B2320" s="6">
        <v>1985</v>
      </c>
      <c r="C2320" s="37">
        <v>50352.08</v>
      </c>
      <c r="D2320" s="37">
        <v>38522.32</v>
      </c>
      <c r="E2320" s="37">
        <v>27655.83</v>
      </c>
      <c r="F2320" s="37">
        <v>27655.83</v>
      </c>
      <c r="G2320" s="37">
        <v>27655.83</v>
      </c>
      <c r="H2320" s="37">
        <v>27655.83</v>
      </c>
      <c r="I2320" s="37">
        <v>27655.83</v>
      </c>
      <c r="J2320" s="37">
        <v>27655.83</v>
      </c>
      <c r="K2320" s="37">
        <v>27655.83</v>
      </c>
      <c r="L2320" s="37">
        <v>27655.83</v>
      </c>
      <c r="M2320" s="37">
        <v>27655.83</v>
      </c>
      <c r="N2320" s="37">
        <v>27655.83</v>
      </c>
      <c r="O2320" s="37">
        <v>27655.83</v>
      </c>
      <c r="P2320" s="37">
        <v>27655.83</v>
      </c>
      <c r="Q2320" s="37">
        <v>17816.530000000002</v>
      </c>
      <c r="R2320" s="37">
        <v>17816.530000000002</v>
      </c>
      <c r="S2320" s="37">
        <f>17816.53</f>
        <v>17816.53</v>
      </c>
    </row>
    <row r="2321" spans="2:19">
      <c r="B2321" s="6">
        <v>1984</v>
      </c>
      <c r="C2321" s="37">
        <v>16944.73</v>
      </c>
      <c r="D2321" s="37">
        <v>12792.669999999998</v>
      </c>
      <c r="E2321" s="37">
        <v>12792.669999999998</v>
      </c>
      <c r="F2321" s="37">
        <v>12792.669999999998</v>
      </c>
      <c r="G2321" s="37">
        <v>12792.669999999998</v>
      </c>
      <c r="H2321" s="37">
        <v>12792.669999999998</v>
      </c>
      <c r="I2321" s="37">
        <v>12792.669999999998</v>
      </c>
      <c r="J2321" s="37">
        <v>12792.669999999998</v>
      </c>
      <c r="K2321" s="37">
        <v>12792.669999999998</v>
      </c>
      <c r="L2321" s="37">
        <v>12792.669999999998</v>
      </c>
      <c r="M2321" s="37">
        <v>12792.669999999998</v>
      </c>
      <c r="N2321" s="37">
        <v>12792.669999999998</v>
      </c>
      <c r="O2321" s="37">
        <v>12792.669999999998</v>
      </c>
      <c r="P2321" s="37">
        <v>12792.669999999998</v>
      </c>
      <c r="Q2321" s="37">
        <v>12792.669999999998</v>
      </c>
      <c r="R2321" s="37">
        <v>5558.3999999999969</v>
      </c>
      <c r="S2321" s="37">
        <v>5558.3999999999969</v>
      </c>
    </row>
    <row r="2322" spans="2:19">
      <c r="B2322" s="6">
        <v>1983</v>
      </c>
      <c r="C2322" s="37">
        <v>75774.48</v>
      </c>
      <c r="D2322" s="37">
        <v>75774.48</v>
      </c>
      <c r="E2322" s="37">
        <v>75774.48</v>
      </c>
      <c r="F2322" s="37">
        <v>75774.48</v>
      </c>
      <c r="G2322" s="37">
        <v>75774.48</v>
      </c>
      <c r="H2322" s="37">
        <v>75774.48</v>
      </c>
      <c r="I2322" s="37">
        <v>75774.48</v>
      </c>
      <c r="J2322" s="37">
        <v>75774.48</v>
      </c>
      <c r="K2322" s="37">
        <v>75774.48</v>
      </c>
      <c r="L2322" s="37">
        <v>75774.48</v>
      </c>
      <c r="M2322" s="37">
        <v>37274.71</v>
      </c>
      <c r="N2322" s="37">
        <v>32996.957777777774</v>
      </c>
      <c r="O2322" s="37">
        <v>32996.957777777774</v>
      </c>
      <c r="P2322" s="37">
        <v>26412.027777777774</v>
      </c>
      <c r="Q2322" s="37">
        <v>26412.027777777774</v>
      </c>
      <c r="R2322" s="37">
        <v>26412.027777777774</v>
      </c>
      <c r="S2322" s="37">
        <v>26412.027777777774</v>
      </c>
    </row>
    <row r="2323" spans="2:19">
      <c r="B2323" s="6">
        <v>1982</v>
      </c>
      <c r="C2323" s="37">
        <v>76410.64</v>
      </c>
      <c r="D2323" s="37">
        <v>76410.64</v>
      </c>
      <c r="E2323" s="37">
        <v>76410.64</v>
      </c>
      <c r="F2323" s="37">
        <v>76410.64</v>
      </c>
      <c r="G2323" s="37">
        <v>76410.64</v>
      </c>
      <c r="H2323" s="37">
        <v>76410.64</v>
      </c>
      <c r="I2323" s="37">
        <v>76410.64</v>
      </c>
      <c r="J2323" s="37">
        <v>76410.64</v>
      </c>
      <c r="K2323" s="37">
        <v>76410.64</v>
      </c>
      <c r="L2323" s="37">
        <v>76410.64</v>
      </c>
      <c r="M2323" s="37">
        <v>76410.64</v>
      </c>
      <c r="N2323" s="37">
        <v>76410.64</v>
      </c>
      <c r="O2323" s="37">
        <v>76410.64</v>
      </c>
      <c r="P2323" s="37">
        <v>71500.7</v>
      </c>
      <c r="Q2323" s="37">
        <v>71500.7</v>
      </c>
      <c r="R2323" s="37">
        <v>71500.7</v>
      </c>
      <c r="S2323" s="37">
        <v>71500.7</v>
      </c>
    </row>
    <row r="2324" spans="2:19">
      <c r="B2324" s="6">
        <v>1981</v>
      </c>
      <c r="C2324" s="37">
        <v>87080.169999999984</v>
      </c>
      <c r="D2324" s="37">
        <v>87080.169999999984</v>
      </c>
      <c r="E2324" s="37">
        <v>87080.169999999984</v>
      </c>
      <c r="F2324" s="37">
        <v>87080.169999999984</v>
      </c>
      <c r="G2324" s="37">
        <v>87080.169999999984</v>
      </c>
      <c r="H2324" s="37">
        <v>87080.169999999984</v>
      </c>
      <c r="I2324" s="37">
        <v>87080.169999999984</v>
      </c>
      <c r="J2324" s="37">
        <v>87080.169999999984</v>
      </c>
      <c r="K2324" s="37">
        <v>87080.169999999984</v>
      </c>
      <c r="L2324" s="37">
        <v>87080.169999999984</v>
      </c>
      <c r="M2324" s="37">
        <v>79218.029999999984</v>
      </c>
      <c r="N2324" s="37">
        <v>78344.458888888883</v>
      </c>
      <c r="O2324" s="37">
        <v>78344.458888888883</v>
      </c>
      <c r="P2324" s="37">
        <v>78344.458888888883</v>
      </c>
      <c r="Q2324" s="37">
        <v>78344.458888888883</v>
      </c>
      <c r="R2324" s="37">
        <v>78344.458888888883</v>
      </c>
      <c r="S2324" s="37">
        <v>78344.458888888883</v>
      </c>
    </row>
    <row r="2325" spans="2:19">
      <c r="B2325" s="6">
        <v>1980</v>
      </c>
      <c r="C2325" s="37">
        <v>162083.12</v>
      </c>
      <c r="D2325" s="37">
        <v>162083.12</v>
      </c>
      <c r="E2325" s="37">
        <v>162083.12</v>
      </c>
      <c r="F2325" s="37">
        <v>162083.12</v>
      </c>
      <c r="G2325" s="37">
        <v>162083.12</v>
      </c>
      <c r="H2325" s="37">
        <v>162083.12</v>
      </c>
      <c r="I2325" s="37">
        <v>162083.12</v>
      </c>
      <c r="J2325" s="37">
        <v>162083.12</v>
      </c>
      <c r="K2325" s="37">
        <v>162083.12</v>
      </c>
      <c r="L2325" s="37">
        <v>162083.12</v>
      </c>
      <c r="M2325" s="37">
        <v>162083.12</v>
      </c>
      <c r="N2325" s="37">
        <v>162083.12</v>
      </c>
      <c r="O2325" s="37">
        <v>162083.12</v>
      </c>
      <c r="P2325" s="37">
        <v>162083.12</v>
      </c>
      <c r="Q2325" s="37">
        <v>162083.12</v>
      </c>
      <c r="R2325" s="37">
        <v>162083.12</v>
      </c>
      <c r="S2325" s="37">
        <v>162083.12</v>
      </c>
    </row>
    <row r="2326" spans="2:19">
      <c r="B2326" s="6">
        <v>1979</v>
      </c>
      <c r="C2326" s="37">
        <v>163294.85999999999</v>
      </c>
      <c r="D2326" s="37">
        <v>163294.85999999999</v>
      </c>
      <c r="E2326" s="37">
        <v>163294.85999999999</v>
      </c>
      <c r="F2326" s="37">
        <v>163294.85999999999</v>
      </c>
      <c r="G2326" s="37">
        <v>163294.85999999999</v>
      </c>
      <c r="H2326" s="37">
        <v>163294.85999999999</v>
      </c>
      <c r="I2326" s="37">
        <v>163294.85999999999</v>
      </c>
      <c r="J2326" s="37">
        <v>163294.85999999999</v>
      </c>
      <c r="K2326" s="37">
        <v>163294.85999999999</v>
      </c>
      <c r="L2326" s="37">
        <v>163294.85999999999</v>
      </c>
      <c r="M2326" s="37">
        <v>163294.85999999999</v>
      </c>
      <c r="N2326" s="37">
        <v>163294.85999999996</v>
      </c>
      <c r="O2326" s="37">
        <v>163294.85999999996</v>
      </c>
      <c r="P2326" s="37">
        <v>163294.85999999996</v>
      </c>
      <c r="Q2326" s="37">
        <v>159656.50999999995</v>
      </c>
      <c r="R2326" s="37">
        <v>158609.89999999997</v>
      </c>
      <c r="S2326" s="37">
        <v>158609.89999999997</v>
      </c>
    </row>
    <row r="2327" spans="2:19">
      <c r="B2327" s="6">
        <v>1978</v>
      </c>
      <c r="C2327" s="37">
        <v>130678.02999999998</v>
      </c>
      <c r="D2327" s="37">
        <v>130678.02999999998</v>
      </c>
      <c r="E2327" s="37">
        <v>130678.02999999998</v>
      </c>
      <c r="F2327" s="37">
        <v>119205.65999999999</v>
      </c>
      <c r="G2327" s="37">
        <v>119205.65999999999</v>
      </c>
      <c r="H2327" s="37">
        <v>119205.65999999999</v>
      </c>
      <c r="I2327" s="37">
        <v>119205.65999999999</v>
      </c>
      <c r="J2327" s="37">
        <v>119205.65999999999</v>
      </c>
      <c r="K2327" s="37">
        <v>119205.65999999999</v>
      </c>
      <c r="L2327" s="37">
        <v>119205.65999999999</v>
      </c>
      <c r="M2327" s="37">
        <v>119205.65999999999</v>
      </c>
      <c r="N2327" s="37">
        <v>119205.66000000002</v>
      </c>
      <c r="O2327" s="37">
        <v>119205.66000000002</v>
      </c>
      <c r="P2327" s="37">
        <v>113571.22000000002</v>
      </c>
      <c r="Q2327" s="37">
        <v>113571.22000000002</v>
      </c>
      <c r="R2327" s="37">
        <v>113571.22000000002</v>
      </c>
      <c r="S2327" s="37">
        <v>113571.22000000002</v>
      </c>
    </row>
    <row r="2328" spans="2:19">
      <c r="B2328" s="6">
        <v>1977</v>
      </c>
      <c r="C2328" s="37">
        <v>147816.54</v>
      </c>
      <c r="D2328" s="37">
        <v>147816.54</v>
      </c>
      <c r="E2328" s="37">
        <v>147816.54</v>
      </c>
      <c r="F2328" s="37">
        <v>139866.46000000002</v>
      </c>
      <c r="G2328" s="37">
        <v>139866.46000000002</v>
      </c>
      <c r="H2328" s="37">
        <v>139866.46000000002</v>
      </c>
      <c r="I2328" s="37">
        <v>139866.46000000002</v>
      </c>
      <c r="J2328" s="37">
        <v>139866.46000000002</v>
      </c>
      <c r="K2328" s="37">
        <v>139866.46000000002</v>
      </c>
      <c r="L2328" s="37">
        <v>139866.46000000002</v>
      </c>
      <c r="M2328" s="37">
        <v>139866.46000000002</v>
      </c>
      <c r="N2328" s="37">
        <v>101490.94000000002</v>
      </c>
      <c r="O2328" s="37">
        <v>101490.94000000002</v>
      </c>
      <c r="P2328" s="37">
        <v>101490.94000000002</v>
      </c>
      <c r="Q2328" s="37">
        <v>101490.94000000002</v>
      </c>
      <c r="R2328" s="37">
        <v>101490.94000000002</v>
      </c>
      <c r="S2328" s="37">
        <v>101490.94000000002</v>
      </c>
    </row>
    <row r="2329" spans="2:19">
      <c r="B2329" s="6">
        <v>1976</v>
      </c>
      <c r="C2329" s="37">
        <v>189651.95</v>
      </c>
      <c r="D2329" s="37">
        <v>189651.95</v>
      </c>
      <c r="E2329" s="37">
        <v>189651.95</v>
      </c>
      <c r="F2329" s="37">
        <v>177385.04</v>
      </c>
      <c r="G2329" s="37">
        <v>177385.04</v>
      </c>
      <c r="H2329" s="37">
        <v>177385.04</v>
      </c>
      <c r="I2329" s="37">
        <v>177385.04</v>
      </c>
      <c r="J2329" s="37">
        <v>177385.04</v>
      </c>
      <c r="K2329" s="37">
        <v>177385.04</v>
      </c>
      <c r="L2329" s="37">
        <v>177385.04</v>
      </c>
      <c r="M2329" s="37">
        <v>177385.04</v>
      </c>
      <c r="N2329" s="37">
        <v>177385.04</v>
      </c>
      <c r="O2329" s="37">
        <v>177385.04</v>
      </c>
      <c r="P2329" s="37">
        <v>177385.04</v>
      </c>
      <c r="Q2329" s="37">
        <v>177385.04</v>
      </c>
      <c r="R2329" s="37">
        <v>177385.04</v>
      </c>
      <c r="S2329" s="37">
        <v>177385.04</v>
      </c>
    </row>
    <row r="2330" spans="2:19">
      <c r="B2330" s="6">
        <v>1975</v>
      </c>
      <c r="C2330" s="37">
        <v>178722.07</v>
      </c>
      <c r="D2330" s="37">
        <v>165767.54</v>
      </c>
      <c r="E2330" s="37">
        <v>165767.54</v>
      </c>
      <c r="F2330" s="37">
        <v>156440.86000000002</v>
      </c>
      <c r="G2330" s="37">
        <v>156440.86000000002</v>
      </c>
      <c r="H2330" s="37">
        <v>156440.86000000002</v>
      </c>
      <c r="I2330" s="37">
        <v>156440.86000000002</v>
      </c>
      <c r="J2330" s="37">
        <v>156440.86000000002</v>
      </c>
      <c r="K2330" s="37">
        <v>156440.86000000002</v>
      </c>
      <c r="L2330" s="37">
        <v>156440.86000000002</v>
      </c>
      <c r="M2330" s="37">
        <v>156440.86000000002</v>
      </c>
      <c r="N2330" s="37">
        <v>181324.92</v>
      </c>
      <c r="O2330" s="37">
        <v>160925.40000000002</v>
      </c>
      <c r="P2330" s="37">
        <v>156440.86000000002</v>
      </c>
      <c r="Q2330" s="37">
        <v>156440.86000000002</v>
      </c>
      <c r="R2330" s="37">
        <v>156440.86000000002</v>
      </c>
      <c r="S2330" s="37">
        <v>156440.86000000002</v>
      </c>
    </row>
    <row r="2331" spans="2:19">
      <c r="B2331" s="6">
        <v>1974</v>
      </c>
      <c r="C2331" s="37">
        <v>50241.07</v>
      </c>
      <c r="D2331" s="37">
        <v>50241.07</v>
      </c>
      <c r="E2331" s="37">
        <v>50241.07</v>
      </c>
      <c r="F2331" s="37">
        <v>50241.07</v>
      </c>
      <c r="G2331" s="37">
        <v>50241.07</v>
      </c>
      <c r="H2331" s="37">
        <v>50241.07</v>
      </c>
      <c r="I2331" s="37">
        <v>50241.07</v>
      </c>
      <c r="J2331" s="37">
        <v>50241.07</v>
      </c>
      <c r="K2331" s="37">
        <v>50241.07</v>
      </c>
      <c r="L2331" s="37">
        <v>50241.07</v>
      </c>
      <c r="M2331" s="37">
        <v>10355.699999999997</v>
      </c>
      <c r="N2331" s="37">
        <v>26712.439999999995</v>
      </c>
      <c r="O2331" s="37">
        <v>26712.439999999995</v>
      </c>
      <c r="P2331" s="37">
        <v>10355.699999999997</v>
      </c>
      <c r="Q2331" s="37">
        <v>10355.699999999997</v>
      </c>
      <c r="R2331" s="37">
        <v>10355.699999999997</v>
      </c>
      <c r="S2331" s="37">
        <v>10355.699999999997</v>
      </c>
    </row>
    <row r="2332" spans="2:19">
      <c r="B2332" s="6">
        <v>1973</v>
      </c>
      <c r="C2332" s="37">
        <v>45591.380000000005</v>
      </c>
      <c r="D2332" s="37">
        <v>35601.25</v>
      </c>
      <c r="E2332" s="37">
        <v>35601.25</v>
      </c>
      <c r="F2332" s="37">
        <v>35601.25</v>
      </c>
      <c r="G2332" s="37">
        <v>35601.25</v>
      </c>
      <c r="H2332" s="37">
        <v>35601.25</v>
      </c>
      <c r="I2332" s="37">
        <v>35601.25</v>
      </c>
      <c r="J2332" s="37">
        <v>31073.760000000002</v>
      </c>
      <c r="K2332" s="37">
        <v>31073.760000000002</v>
      </c>
      <c r="L2332" s="37">
        <v>31073.760000000002</v>
      </c>
      <c r="M2332" s="37">
        <v>31073.760000000002</v>
      </c>
      <c r="N2332" s="37">
        <v>32230.81</v>
      </c>
      <c r="O2332" s="37">
        <v>32230.81</v>
      </c>
      <c r="P2332" s="37">
        <v>31073.760000000002</v>
      </c>
      <c r="Q2332" s="37">
        <v>31073.760000000002</v>
      </c>
      <c r="R2332" s="37">
        <v>31073.760000000002</v>
      </c>
      <c r="S2332" s="37">
        <v>31073.760000000002</v>
      </c>
    </row>
    <row r="2333" spans="2:19">
      <c r="B2333" s="6">
        <v>1972</v>
      </c>
      <c r="C2333" s="37">
        <v>132275.31</v>
      </c>
      <c r="D2333" s="37">
        <v>127557.85999999999</v>
      </c>
      <c r="E2333" s="37">
        <v>127557.85999999999</v>
      </c>
      <c r="F2333" s="37">
        <v>117811.60999999999</v>
      </c>
      <c r="G2333" s="37">
        <v>117811.60999999999</v>
      </c>
      <c r="H2333" s="37">
        <v>107004.93999999999</v>
      </c>
      <c r="I2333" s="37">
        <v>107004.93999999999</v>
      </c>
      <c r="J2333" s="37">
        <v>107004.93999999999</v>
      </c>
      <c r="K2333" s="37">
        <v>107004.93999999999</v>
      </c>
      <c r="L2333" s="37">
        <v>107004.93999999999</v>
      </c>
      <c r="M2333" s="37">
        <v>102483.80999999998</v>
      </c>
      <c r="N2333" s="37">
        <v>131385.49</v>
      </c>
      <c r="O2333" s="37">
        <v>125281.79999999999</v>
      </c>
      <c r="P2333" s="37">
        <v>112718.33999999998</v>
      </c>
      <c r="Q2333" s="37">
        <v>112718.33999999998</v>
      </c>
      <c r="R2333" s="37">
        <v>102483.80999999998</v>
      </c>
      <c r="S2333" s="37">
        <v>102483.80999999998</v>
      </c>
    </row>
    <row r="2334" spans="2:19">
      <c r="B2334" s="6">
        <v>1971</v>
      </c>
      <c r="C2334" s="37">
        <v>129543.98</v>
      </c>
      <c r="D2334" s="37">
        <v>129543.98</v>
      </c>
      <c r="E2334" s="37">
        <v>129543.98</v>
      </c>
      <c r="F2334" s="37">
        <v>129543.98</v>
      </c>
      <c r="G2334" s="37">
        <v>129543.98</v>
      </c>
      <c r="H2334" s="37">
        <v>129543.98</v>
      </c>
      <c r="I2334" s="37">
        <v>129543.98</v>
      </c>
      <c r="J2334" s="37">
        <v>129543.98</v>
      </c>
      <c r="K2334" s="37">
        <v>129543.98</v>
      </c>
      <c r="L2334" s="37">
        <v>129543.98</v>
      </c>
      <c r="M2334" s="37">
        <v>115846.98</v>
      </c>
      <c r="N2334" s="37">
        <v>83139.64</v>
      </c>
      <c r="O2334" s="37">
        <v>83139.64</v>
      </c>
      <c r="P2334" s="37">
        <v>55460.710000000006</v>
      </c>
      <c r="Q2334" s="37">
        <v>55460.710000000006</v>
      </c>
      <c r="R2334" s="37">
        <v>39257.930000000008</v>
      </c>
      <c r="S2334" s="37">
        <v>39257.930000000008</v>
      </c>
    </row>
    <row r="2335" spans="2:19">
      <c r="B2335" s="6">
        <v>1970</v>
      </c>
      <c r="C2335" s="37">
        <v>32402.61</v>
      </c>
      <c r="D2335" s="37">
        <v>32402.61</v>
      </c>
      <c r="E2335" s="37">
        <v>32402.61</v>
      </c>
      <c r="F2335" s="37">
        <v>32402.61</v>
      </c>
      <c r="G2335" s="37">
        <v>32402.61</v>
      </c>
      <c r="H2335" s="37">
        <v>32402.61</v>
      </c>
      <c r="I2335" s="37">
        <v>32402.61</v>
      </c>
      <c r="J2335" s="37">
        <v>32402.61</v>
      </c>
      <c r="K2335" s="37">
        <v>32402.61</v>
      </c>
      <c r="L2335" s="37">
        <v>32402.61</v>
      </c>
      <c r="M2335" s="37">
        <v>32402.61</v>
      </c>
      <c r="N2335" s="37">
        <v>32402.61</v>
      </c>
      <c r="O2335" s="37">
        <v>25043.07</v>
      </c>
      <c r="P2335" s="37">
        <v>12448.410000000003</v>
      </c>
      <c r="Q2335" s="37">
        <v>12448.410000000003</v>
      </c>
      <c r="R2335" s="37">
        <v>12448.410000000003</v>
      </c>
      <c r="S2335" s="37">
        <f>12448.41</f>
        <v>12448.41</v>
      </c>
    </row>
    <row r="2336" spans="2:19">
      <c r="B2336" s="6">
        <v>1969</v>
      </c>
      <c r="C2336" s="37">
        <v>64868.619999999995</v>
      </c>
      <c r="D2336" s="37">
        <v>61535.959999999992</v>
      </c>
      <c r="E2336" s="37">
        <v>61535.959999999992</v>
      </c>
      <c r="F2336" s="37">
        <v>61535.959999999992</v>
      </c>
      <c r="G2336" s="37">
        <v>61535.959999999992</v>
      </c>
      <c r="H2336" s="37">
        <v>45341.81</v>
      </c>
      <c r="I2336" s="37">
        <v>45341.81</v>
      </c>
      <c r="J2336" s="37">
        <v>45341.81</v>
      </c>
      <c r="K2336" s="37">
        <v>45341.81</v>
      </c>
      <c r="L2336" s="37">
        <v>45341.81</v>
      </c>
      <c r="M2336" s="37">
        <v>38540.089999999997</v>
      </c>
      <c r="N2336" s="37">
        <v>29349.109999999997</v>
      </c>
      <c r="O2336" s="37">
        <v>29349.109999999997</v>
      </c>
      <c r="P2336" s="37">
        <v>15403.619999999995</v>
      </c>
      <c r="Q2336" s="37">
        <v>13551.879999999994</v>
      </c>
      <c r="R2336" s="37">
        <v>3530.0499999999956</v>
      </c>
      <c r="S2336" s="37">
        <v>3530.0499999999956</v>
      </c>
    </row>
    <row r="2337" spans="2:19">
      <c r="B2337" s="6">
        <v>1968</v>
      </c>
      <c r="C2337" s="37">
        <v>19333.490000000002</v>
      </c>
      <c r="D2337" s="37">
        <v>15847.820000000002</v>
      </c>
      <c r="E2337" s="37">
        <v>15847.820000000002</v>
      </c>
      <c r="F2337" s="37">
        <v>15847.820000000002</v>
      </c>
      <c r="G2337" s="37">
        <v>15847.820000000002</v>
      </c>
      <c r="H2337" s="37">
        <v>5432.2900000000009</v>
      </c>
      <c r="I2337" s="37">
        <v>5432.2900000000009</v>
      </c>
      <c r="J2337" s="37">
        <v>5432.2900000000009</v>
      </c>
      <c r="K2337" s="37">
        <v>5432.2900000000009</v>
      </c>
      <c r="L2337" s="37">
        <v>5432.2900000000009</v>
      </c>
      <c r="M2337" s="37">
        <v>5432.2900000000009</v>
      </c>
      <c r="N2337" s="37">
        <v>5432.2900000000009</v>
      </c>
      <c r="O2337" s="37">
        <v>5432.2900000000009</v>
      </c>
      <c r="P2337" s="37">
        <v>2686.650000000001</v>
      </c>
      <c r="Q2337" s="37">
        <v>2686.650000000001</v>
      </c>
      <c r="R2337" s="37">
        <v>2686.650000000001</v>
      </c>
      <c r="S2337" s="37">
        <v>2686.650000000001</v>
      </c>
    </row>
    <row r="2338" spans="2:19">
      <c r="B2338" s="6">
        <v>1967</v>
      </c>
      <c r="C2338" s="37">
        <v>83395.28</v>
      </c>
      <c r="D2338" s="37">
        <v>70147.709999999992</v>
      </c>
      <c r="E2338" s="37">
        <v>65246.469999999994</v>
      </c>
      <c r="F2338" s="37">
        <v>47359.439999999995</v>
      </c>
      <c r="G2338" s="37">
        <v>47359.439999999995</v>
      </c>
      <c r="H2338" s="37">
        <v>47359.439999999995</v>
      </c>
      <c r="I2338" s="37">
        <v>41936.679999999993</v>
      </c>
      <c r="J2338" s="37">
        <v>41936.679999999993</v>
      </c>
      <c r="K2338" s="37">
        <v>41936.679999999993</v>
      </c>
      <c r="L2338" s="37">
        <v>41936.679999999993</v>
      </c>
      <c r="M2338" s="37">
        <v>41936.679999999993</v>
      </c>
      <c r="N2338" s="37">
        <v>41936.679999999993</v>
      </c>
      <c r="O2338" s="37">
        <v>41936.679999999993</v>
      </c>
      <c r="P2338" s="37">
        <v>10305.599999999991</v>
      </c>
      <c r="Q2338" s="37">
        <v>10305.599999999991</v>
      </c>
      <c r="R2338" s="37">
        <v>10305.599999999991</v>
      </c>
      <c r="S2338" s="37">
        <v>10305.599999999991</v>
      </c>
    </row>
    <row r="2339" spans="2:19">
      <c r="B2339" s="6">
        <v>1966</v>
      </c>
      <c r="C2339" s="37">
        <v>3709.42</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4325.8500000000004</v>
      </c>
      <c r="D2340" s="37">
        <v>4325.8500000000004</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16405.3</v>
      </c>
      <c r="D2342" s="37">
        <v>13340.62</v>
      </c>
      <c r="E2342" s="37">
        <v>13340.62</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3561.44</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9522.2999999999993</v>
      </c>
      <c r="D2346" s="37">
        <v>9522.2999999999993</v>
      </c>
      <c r="E2346" s="37">
        <v>9522.2999999999993</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2694</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7292.4600000000009</v>
      </c>
      <c r="D2348" s="37">
        <v>2144.61</v>
      </c>
      <c r="E2348" s="37">
        <v>2144.61</v>
      </c>
      <c r="F2348" s="37">
        <v>2144.61</v>
      </c>
      <c r="G2348" s="37">
        <v>2144.61</v>
      </c>
      <c r="H2348" s="37">
        <v>2144.61</v>
      </c>
      <c r="I2348" s="37">
        <v>0</v>
      </c>
      <c r="J2348" s="37">
        <v>0</v>
      </c>
      <c r="K2348" s="37">
        <v>0</v>
      </c>
      <c r="L2348" s="37">
        <v>0</v>
      </c>
      <c r="M2348" s="37">
        <v>0</v>
      </c>
      <c r="N2348" s="37">
        <v>0</v>
      </c>
      <c r="O2348" s="37">
        <v>0</v>
      </c>
      <c r="P2348" s="37">
        <v>0</v>
      </c>
      <c r="Q2348" s="37">
        <v>0</v>
      </c>
      <c r="R2348" s="37">
        <v>0</v>
      </c>
      <c r="S2348" s="37">
        <v>0</v>
      </c>
    </row>
    <row r="2349" spans="2:19">
      <c r="B2349" s="6">
        <v>1956</v>
      </c>
      <c r="C2349" s="37">
        <v>7812.19</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1454.11</v>
      </c>
      <c r="D2353" s="37">
        <v>1454.11</v>
      </c>
      <c r="E2353" s="37">
        <v>1454.11</v>
      </c>
      <c r="F2353" s="37">
        <v>1454.11</v>
      </c>
      <c r="G2353" s="37">
        <v>1454.11</v>
      </c>
      <c r="H2353" s="37">
        <v>1454.11</v>
      </c>
      <c r="I2353" s="37">
        <v>1454.11</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6805142.9000000032</v>
      </c>
      <c r="D2376" s="8">
        <f>SUM(D2298:D2375)</f>
        <v>6812653.7300000023</v>
      </c>
      <c r="E2376" s="8">
        <f>SUM(E2297:E2375)</f>
        <v>7161398.2600000026</v>
      </c>
      <c r="F2376" s="8">
        <f>SUM(F2296:F2375)</f>
        <v>7492979.3700000029</v>
      </c>
      <c r="G2376" s="8">
        <f>SUM(G2295:G2375)</f>
        <v>7683065.4800000032</v>
      </c>
      <c r="H2376" s="8">
        <f>SUM(H2289:H2375)</f>
        <v>7688603.1200000029</v>
      </c>
      <c r="I2376" s="8">
        <f>SUM(I2289:I2375)</f>
        <v>7589139.5500000017</v>
      </c>
      <c r="J2376" s="8">
        <f t="shared" ref="J2376" si="45">SUM(J2289:J2375)</f>
        <v>7770977.2600000016</v>
      </c>
      <c r="K2376" s="8">
        <f>SUM(K2289:K2375)</f>
        <v>7770977.2600000016</v>
      </c>
      <c r="L2376" s="8">
        <f t="shared" ref="L2376" si="46">SUM(L2289:L2375)</f>
        <v>7770977.2600000016</v>
      </c>
      <c r="M2376" s="8">
        <f>SUM(M2289:M2375)</f>
        <v>7659710.1300000008</v>
      </c>
      <c r="N2376" s="11">
        <f>SUM(N2284:N2375)</f>
        <v>7848167.067777779</v>
      </c>
      <c r="O2376" s="11">
        <f>SUM(O2284:O2375)</f>
        <v>8139373.2477777787</v>
      </c>
      <c r="P2376" s="11">
        <f>SUM(P2284:P2375)</f>
        <v>8212353.9377777791</v>
      </c>
      <c r="Q2376" s="11">
        <f>SUM(Q2284:Q2375)</f>
        <v>8398097.0477777794</v>
      </c>
      <c r="R2376" s="11">
        <f>SUM(R2283:R2375)</f>
        <v>8386125.4877777798</v>
      </c>
      <c r="S2376" s="11">
        <f>SUM(S2283:S2375)</f>
        <v>8708797.7577777803</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72472.259999999995</v>
      </c>
      <c r="P2382" s="37">
        <v>72472.259999999995</v>
      </c>
      <c r="Q2382" s="37">
        <v>72472.259999999995</v>
      </c>
      <c r="R2382" s="37">
        <v>72472.259999999995</v>
      </c>
      <c r="S2382" s="37">
        <v>72472.259999999995</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72472.259999999995</v>
      </c>
      <c r="P2471" s="11">
        <f>SUM(P2379:P2470)</f>
        <v>72472.259999999995</v>
      </c>
      <c r="Q2471" s="11">
        <f>SUM(Q2379:Q2470)</f>
        <v>72472.259999999995</v>
      </c>
      <c r="R2471" s="11">
        <f>SUM(R2378:R2470)</f>
        <v>72472.259999999995</v>
      </c>
      <c r="S2471" s="11">
        <f>SUM(S2378:S2470)</f>
        <v>72472.259999999995</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186557.7</v>
      </c>
    </row>
    <row r="2474" spans="1:19">
      <c r="A2474" s="38"/>
      <c r="B2474" s="6">
        <v>2021</v>
      </c>
      <c r="C2474" s="36"/>
      <c r="D2474" s="36"/>
      <c r="E2474" s="36"/>
      <c r="F2474" s="36"/>
      <c r="G2474" s="36"/>
      <c r="H2474" s="36"/>
      <c r="I2474" s="36"/>
      <c r="J2474" s="36"/>
      <c r="K2474" s="36"/>
      <c r="L2474" s="36"/>
      <c r="M2474" s="36"/>
      <c r="N2474" s="36"/>
      <c r="O2474" s="36"/>
      <c r="P2474" s="36"/>
      <c r="Q2474" s="36"/>
      <c r="R2474" s="37">
        <v>90552.39</v>
      </c>
      <c r="S2474" s="37">
        <v>90552.39</v>
      </c>
    </row>
    <row r="2475" spans="1:19">
      <c r="B2475" s="6">
        <v>2020</v>
      </c>
      <c r="C2475" s="36"/>
      <c r="D2475" s="36"/>
      <c r="E2475" s="36"/>
      <c r="F2475" s="36"/>
      <c r="G2475" s="36"/>
      <c r="H2475" s="36"/>
      <c r="I2475" s="36"/>
      <c r="J2475" s="36"/>
      <c r="K2475" s="36"/>
      <c r="L2475" s="36"/>
      <c r="M2475" s="36"/>
      <c r="N2475" s="36"/>
      <c r="O2475" s="36"/>
      <c r="P2475" s="36"/>
      <c r="Q2475" s="37">
        <v>81825.919999999998</v>
      </c>
      <c r="R2475" s="37">
        <v>81825.919999999998</v>
      </c>
      <c r="S2475" s="37">
        <v>81825.919999999998</v>
      </c>
    </row>
    <row r="2476" spans="1:19">
      <c r="A2476" s="40"/>
      <c r="B2476" s="6">
        <v>2019</v>
      </c>
      <c r="C2476" s="36"/>
      <c r="D2476" s="36"/>
      <c r="E2476" s="36"/>
      <c r="F2476" s="36"/>
      <c r="G2476" s="36"/>
      <c r="H2476" s="36"/>
      <c r="I2476" s="36"/>
      <c r="J2476" s="36"/>
      <c r="K2476" s="36"/>
      <c r="L2476" s="36"/>
      <c r="M2476" s="36"/>
      <c r="N2476" s="36"/>
      <c r="O2476" s="36"/>
      <c r="P2476" s="37">
        <v>147119.15</v>
      </c>
      <c r="Q2476" s="37">
        <v>147119.15</v>
      </c>
      <c r="R2476" s="37">
        <v>147119.15</v>
      </c>
      <c r="S2476" s="37">
        <v>147119.15</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53315.75</v>
      </c>
      <c r="O2478" s="37">
        <v>53315.75</v>
      </c>
      <c r="P2478" s="37">
        <v>53315.75</v>
      </c>
      <c r="Q2478" s="37">
        <v>53315.75</v>
      </c>
      <c r="R2478" s="37">
        <v>53315.75</v>
      </c>
      <c r="S2478" s="37">
        <v>53315.75</v>
      </c>
    </row>
    <row r="2479" spans="1:19">
      <c r="B2479" s="6">
        <v>2016</v>
      </c>
      <c r="C2479" s="36"/>
      <c r="D2479" s="36"/>
      <c r="E2479" s="36"/>
      <c r="F2479" s="36"/>
      <c r="G2479" s="36"/>
      <c r="H2479" s="36"/>
      <c r="I2479" s="36"/>
      <c r="J2479" s="36"/>
      <c r="K2479" s="36"/>
      <c r="L2479" s="36"/>
      <c r="M2479" s="37">
        <v>102653.29</v>
      </c>
      <c r="N2479" s="37">
        <v>102653.29</v>
      </c>
      <c r="O2479" s="37">
        <v>102653.29</v>
      </c>
      <c r="P2479" s="37">
        <v>102653.29</v>
      </c>
      <c r="Q2479" s="37">
        <v>102653.29</v>
      </c>
      <c r="R2479" s="37">
        <v>102653.29</v>
      </c>
      <c r="S2479" s="37">
        <v>102653.29</v>
      </c>
    </row>
    <row r="2480" spans="1:19">
      <c r="B2480" s="6">
        <v>2015</v>
      </c>
      <c r="C2480" s="36"/>
      <c r="D2480" s="36"/>
      <c r="E2480" s="36"/>
      <c r="F2480" s="36"/>
      <c r="G2480" s="36"/>
      <c r="H2480" s="36"/>
      <c r="I2480" s="36"/>
      <c r="J2480" s="36"/>
      <c r="K2480" s="36"/>
      <c r="L2480" s="37">
        <v>30928.799999999999</v>
      </c>
      <c r="M2480" s="37">
        <v>30928.799999999999</v>
      </c>
      <c r="N2480" s="37">
        <v>30928.799999999999</v>
      </c>
      <c r="O2480" s="37">
        <v>30928.799999999999</v>
      </c>
      <c r="P2480" s="37">
        <v>30928.799999999999</v>
      </c>
      <c r="Q2480" s="37">
        <v>30928.799999999999</v>
      </c>
      <c r="R2480" s="37">
        <v>30928.799999999999</v>
      </c>
      <c r="S2480" s="37">
        <v>30928.799999999999</v>
      </c>
    </row>
    <row r="2481" spans="2:19">
      <c r="B2481" s="6">
        <v>2014</v>
      </c>
      <c r="C2481" s="36"/>
      <c r="D2481" s="36"/>
      <c r="E2481" s="36"/>
      <c r="F2481" s="36"/>
      <c r="G2481" s="36"/>
      <c r="H2481" s="36"/>
      <c r="I2481" s="36"/>
      <c r="J2481" s="36"/>
      <c r="K2481" s="37">
        <v>10768.71</v>
      </c>
      <c r="L2481" s="37">
        <v>10768.71</v>
      </c>
      <c r="M2481" s="37">
        <v>10768.71</v>
      </c>
      <c r="N2481" s="37">
        <v>10768.71</v>
      </c>
      <c r="O2481" s="37">
        <v>10768.71</v>
      </c>
      <c r="P2481" s="37">
        <v>10768.71</v>
      </c>
      <c r="Q2481" s="37">
        <v>10768.71</v>
      </c>
      <c r="R2481" s="37">
        <v>10768.71</v>
      </c>
      <c r="S2481" s="37">
        <v>10768.71</v>
      </c>
    </row>
    <row r="2482" spans="2:19">
      <c r="B2482" s="6">
        <v>2013</v>
      </c>
      <c r="C2482" s="36"/>
      <c r="D2482" s="36"/>
      <c r="E2482" s="36"/>
      <c r="F2482" s="36"/>
      <c r="G2482" s="36"/>
      <c r="H2482" s="36"/>
      <c r="I2482" s="36"/>
      <c r="J2482" s="37">
        <v>64135.56</v>
      </c>
      <c r="K2482" s="37">
        <v>64135.56</v>
      </c>
      <c r="L2482" s="37">
        <v>64135.56</v>
      </c>
      <c r="M2482" s="37">
        <v>64135.56</v>
      </c>
      <c r="N2482" s="37">
        <v>64135.56</v>
      </c>
      <c r="O2482" s="37">
        <v>64135.56</v>
      </c>
      <c r="P2482" s="37">
        <v>64135.56</v>
      </c>
      <c r="Q2482" s="37">
        <v>64135.56</v>
      </c>
      <c r="R2482" s="37">
        <v>64135.56</v>
      </c>
      <c r="S2482" s="37">
        <v>64135.56</v>
      </c>
    </row>
    <row r="2483" spans="2:19">
      <c r="B2483" s="6">
        <v>2012</v>
      </c>
      <c r="C2483" s="36"/>
      <c r="D2483" s="36"/>
      <c r="E2483" s="36"/>
      <c r="F2483" s="36"/>
      <c r="G2483" s="36"/>
      <c r="H2483" s="36"/>
      <c r="I2483" s="37">
        <v>24344.84</v>
      </c>
      <c r="J2483" s="37">
        <v>24344.84</v>
      </c>
      <c r="K2483" s="37">
        <v>24344.84</v>
      </c>
      <c r="L2483" s="37">
        <v>24344.84</v>
      </c>
      <c r="M2483" s="37">
        <v>24344.84</v>
      </c>
      <c r="N2483" s="37">
        <v>24344.84</v>
      </c>
      <c r="O2483" s="37">
        <v>24344.84</v>
      </c>
      <c r="P2483" s="37">
        <v>24344.84</v>
      </c>
      <c r="Q2483" s="37">
        <v>24344.84</v>
      </c>
      <c r="R2483" s="37">
        <v>24344.84</v>
      </c>
      <c r="S2483" s="37">
        <v>24344.84</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13436</v>
      </c>
      <c r="H2485" s="37">
        <v>13436</v>
      </c>
      <c r="I2485" s="37">
        <v>13436</v>
      </c>
      <c r="J2485" s="37">
        <v>13436</v>
      </c>
      <c r="K2485" s="37">
        <v>13436</v>
      </c>
      <c r="L2485" s="37">
        <v>13436</v>
      </c>
      <c r="M2485" s="37">
        <v>13436</v>
      </c>
      <c r="N2485" s="37">
        <v>13436</v>
      </c>
      <c r="O2485" s="37">
        <v>13436</v>
      </c>
      <c r="P2485" s="37">
        <v>13436</v>
      </c>
      <c r="Q2485" s="37">
        <v>13436</v>
      </c>
      <c r="R2485" s="37">
        <v>13436</v>
      </c>
      <c r="S2485" s="37">
        <v>13436</v>
      </c>
    </row>
    <row r="2486" spans="2:19">
      <c r="B2486" s="6">
        <v>2009</v>
      </c>
      <c r="C2486" s="36"/>
      <c r="D2486" s="36"/>
      <c r="E2486" s="36"/>
      <c r="F2486" s="37">
        <v>5078.21</v>
      </c>
      <c r="G2486" s="37">
        <v>5078.21</v>
      </c>
      <c r="H2486" s="37">
        <v>5078.21</v>
      </c>
      <c r="I2486" s="37">
        <v>5078.21</v>
      </c>
      <c r="J2486" s="37">
        <v>5078.21</v>
      </c>
      <c r="K2486" s="37">
        <v>5078.21</v>
      </c>
      <c r="L2486" s="37">
        <v>5078.21</v>
      </c>
      <c r="M2486" s="37">
        <v>5078.21</v>
      </c>
      <c r="N2486" s="37">
        <v>5078.21</v>
      </c>
      <c r="O2486" s="37">
        <v>5078.21</v>
      </c>
      <c r="P2486" s="37">
        <v>5078.21</v>
      </c>
      <c r="Q2486" s="37">
        <v>5078.21</v>
      </c>
      <c r="R2486" s="37">
        <v>5078.21</v>
      </c>
      <c r="S2486" s="37">
        <v>5078.21</v>
      </c>
    </row>
    <row r="2487" spans="2:19">
      <c r="B2487" s="6">
        <v>2008</v>
      </c>
      <c r="C2487" s="36"/>
      <c r="D2487" s="36"/>
      <c r="E2487" s="37">
        <v>42411.619999999995</v>
      </c>
      <c r="F2487" s="37">
        <v>42411.619999999995</v>
      </c>
      <c r="G2487" s="37">
        <v>42411.619999999995</v>
      </c>
      <c r="H2487" s="37">
        <v>42411.619999999995</v>
      </c>
      <c r="I2487" s="37">
        <v>42411.619999999995</v>
      </c>
      <c r="J2487" s="37">
        <v>42411.619999999995</v>
      </c>
      <c r="K2487" s="37">
        <v>42411.619999999995</v>
      </c>
      <c r="L2487" s="37">
        <v>42411.619999999995</v>
      </c>
      <c r="M2487" s="37">
        <v>42411.619999999995</v>
      </c>
      <c r="N2487" s="37">
        <v>42411.62</v>
      </c>
      <c r="O2487" s="37">
        <v>42411.62</v>
      </c>
      <c r="P2487" s="37">
        <v>42411.62</v>
      </c>
      <c r="Q2487" s="37">
        <v>42411.62</v>
      </c>
      <c r="R2487" s="37">
        <v>42411.62</v>
      </c>
      <c r="S2487" s="37">
        <v>42411.62</v>
      </c>
    </row>
    <row r="2488" spans="2:19">
      <c r="B2488" s="6">
        <v>2007</v>
      </c>
      <c r="C2488" s="36"/>
      <c r="D2488" s="37">
        <v>34165.24</v>
      </c>
      <c r="E2488" s="37">
        <v>34165.24</v>
      </c>
      <c r="F2488" s="37">
        <v>34165.24</v>
      </c>
      <c r="G2488" s="37">
        <v>34165.24</v>
      </c>
      <c r="H2488" s="37">
        <v>34165.24</v>
      </c>
      <c r="I2488" s="37">
        <v>34165.24</v>
      </c>
      <c r="J2488" s="37">
        <v>34165.24</v>
      </c>
      <c r="K2488" s="37">
        <v>34165.24</v>
      </c>
      <c r="L2488" s="37">
        <v>34165.24</v>
      </c>
      <c r="M2488" s="37">
        <v>34165.24</v>
      </c>
      <c r="N2488" s="37">
        <v>34165.24</v>
      </c>
      <c r="O2488" s="37">
        <v>34165.24</v>
      </c>
      <c r="P2488" s="37">
        <v>34165.24</v>
      </c>
      <c r="Q2488" s="37">
        <v>34165.24</v>
      </c>
      <c r="R2488" s="37">
        <v>34165.24</v>
      </c>
      <c r="S2488" s="37">
        <v>34165.24</v>
      </c>
    </row>
    <row r="2489" spans="2:19">
      <c r="B2489" s="6">
        <v>2006</v>
      </c>
      <c r="C2489" s="37">
        <v>67492.799999999988</v>
      </c>
      <c r="D2489" s="37">
        <v>67492.799999999988</v>
      </c>
      <c r="E2489" s="37">
        <v>67492.799999999988</v>
      </c>
      <c r="F2489" s="37">
        <v>67492.799999999988</v>
      </c>
      <c r="G2489" s="37">
        <v>67492.799999999988</v>
      </c>
      <c r="H2489" s="37">
        <v>67492.799999999988</v>
      </c>
      <c r="I2489" s="37">
        <v>67492.799999999988</v>
      </c>
      <c r="J2489" s="37">
        <v>67492.799999999988</v>
      </c>
      <c r="K2489" s="37">
        <v>67492.799999999988</v>
      </c>
      <c r="L2489" s="37">
        <v>67492.799999999988</v>
      </c>
      <c r="M2489" s="37">
        <v>67492.799999999988</v>
      </c>
      <c r="N2489" s="37">
        <v>67492.800000000003</v>
      </c>
      <c r="O2489" s="37">
        <v>67492.800000000003</v>
      </c>
      <c r="P2489" s="37">
        <v>67492.800000000003</v>
      </c>
      <c r="Q2489" s="37">
        <v>67492.800000000003</v>
      </c>
      <c r="R2489" s="37">
        <v>67492.800000000003</v>
      </c>
      <c r="S2489" s="37">
        <v>67492.800000000003</v>
      </c>
    </row>
    <row r="2490" spans="2:19">
      <c r="B2490" s="6">
        <v>2005</v>
      </c>
      <c r="C2490" s="37">
        <v>84305.49</v>
      </c>
      <c r="D2490" s="37">
        <v>84305.49</v>
      </c>
      <c r="E2490" s="37">
        <v>84305.49</v>
      </c>
      <c r="F2490" s="37">
        <v>84305.49</v>
      </c>
      <c r="G2490" s="37">
        <v>84305.49</v>
      </c>
      <c r="H2490" s="37">
        <v>84305.49</v>
      </c>
      <c r="I2490" s="37">
        <v>84305.49</v>
      </c>
      <c r="J2490" s="37">
        <v>84305.49</v>
      </c>
      <c r="K2490" s="37">
        <v>84305.49</v>
      </c>
      <c r="L2490" s="37">
        <v>84305.49</v>
      </c>
      <c r="M2490" s="37">
        <v>84305.49</v>
      </c>
      <c r="N2490" s="37">
        <v>84305.49</v>
      </c>
      <c r="O2490" s="37">
        <v>84305.49</v>
      </c>
      <c r="P2490" s="37">
        <v>84305.49</v>
      </c>
      <c r="Q2490" s="37">
        <v>84305.49</v>
      </c>
      <c r="R2490" s="37">
        <v>84305.49</v>
      </c>
      <c r="S2490" s="37">
        <v>84305.49</v>
      </c>
    </row>
    <row r="2491" spans="2:19">
      <c r="B2491" s="6">
        <v>2004</v>
      </c>
      <c r="C2491" s="37">
        <v>53273.35</v>
      </c>
      <c r="D2491" s="37">
        <v>53273.35</v>
      </c>
      <c r="E2491" s="37">
        <v>53273.35</v>
      </c>
      <c r="F2491" s="37">
        <v>53273.35</v>
      </c>
      <c r="G2491" s="37">
        <v>53273.35</v>
      </c>
      <c r="H2491" s="37">
        <v>53273.35</v>
      </c>
      <c r="I2491" s="37">
        <v>53273.35</v>
      </c>
      <c r="J2491" s="37">
        <v>53273.35</v>
      </c>
      <c r="K2491" s="37">
        <v>53273.35</v>
      </c>
      <c r="L2491" s="37">
        <v>53273.35</v>
      </c>
      <c r="M2491" s="37">
        <v>53273.35</v>
      </c>
      <c r="N2491" s="37">
        <v>53273.35</v>
      </c>
      <c r="O2491" s="37">
        <v>53273.35</v>
      </c>
      <c r="P2491" s="37">
        <v>53273.35</v>
      </c>
      <c r="Q2491" s="37">
        <v>53273.35</v>
      </c>
      <c r="R2491" s="37">
        <v>53273.35</v>
      </c>
      <c r="S2491" s="37">
        <v>53273.35</v>
      </c>
    </row>
    <row r="2492" spans="2:19">
      <c r="B2492" s="6">
        <v>2003</v>
      </c>
      <c r="C2492" s="37">
        <v>58634.16</v>
      </c>
      <c r="D2492" s="37">
        <v>58634.16</v>
      </c>
      <c r="E2492" s="37">
        <v>58634.16</v>
      </c>
      <c r="F2492" s="37">
        <v>58634.16</v>
      </c>
      <c r="G2492" s="37">
        <v>58634.16</v>
      </c>
      <c r="H2492" s="37">
        <v>58634.16</v>
      </c>
      <c r="I2492" s="37">
        <v>58634.16</v>
      </c>
      <c r="J2492" s="37">
        <v>58634.16</v>
      </c>
      <c r="K2492" s="37">
        <v>58634.16</v>
      </c>
      <c r="L2492" s="37">
        <v>58634.16</v>
      </c>
      <c r="M2492" s="37">
        <v>58634.16</v>
      </c>
      <c r="N2492" s="37">
        <v>58634.16</v>
      </c>
      <c r="O2492" s="37">
        <v>58634.16</v>
      </c>
      <c r="P2492" s="37">
        <v>58634.16</v>
      </c>
      <c r="Q2492" s="37">
        <v>58634.16</v>
      </c>
      <c r="R2492" s="37">
        <v>58634.16</v>
      </c>
      <c r="S2492" s="37">
        <v>58634.16</v>
      </c>
    </row>
    <row r="2493" spans="2:19">
      <c r="B2493" s="6">
        <v>2002</v>
      </c>
      <c r="C2493" s="37">
        <v>36449.07</v>
      </c>
      <c r="D2493" s="37">
        <v>36449.07</v>
      </c>
      <c r="E2493" s="37">
        <v>36449.07</v>
      </c>
      <c r="F2493" s="37">
        <v>36449.07</v>
      </c>
      <c r="G2493" s="37">
        <v>36449.07</v>
      </c>
      <c r="H2493" s="37">
        <v>36449.07</v>
      </c>
      <c r="I2493" s="37">
        <v>36449.07</v>
      </c>
      <c r="J2493" s="37">
        <v>36449.07</v>
      </c>
      <c r="K2493" s="37">
        <v>36449.07</v>
      </c>
      <c r="L2493" s="37">
        <v>36449.07</v>
      </c>
      <c r="M2493" s="37">
        <v>36449.07</v>
      </c>
      <c r="N2493" s="37">
        <v>36449.07</v>
      </c>
      <c r="O2493" s="37">
        <v>36449.07</v>
      </c>
      <c r="P2493" s="37">
        <v>36449.07</v>
      </c>
      <c r="Q2493" s="37">
        <v>36449.07</v>
      </c>
      <c r="R2493" s="37">
        <v>36449.07</v>
      </c>
      <c r="S2493" s="37">
        <v>36449.07</v>
      </c>
    </row>
    <row r="2494" spans="2:19">
      <c r="B2494" s="6">
        <v>2001</v>
      </c>
      <c r="C2494" s="37">
        <v>45116.17</v>
      </c>
      <c r="D2494" s="37">
        <v>45116.17</v>
      </c>
      <c r="E2494" s="37">
        <v>45116.17</v>
      </c>
      <c r="F2494" s="37">
        <v>45116.17</v>
      </c>
      <c r="G2494" s="37">
        <v>45116.17</v>
      </c>
      <c r="H2494" s="37">
        <v>45116.17</v>
      </c>
      <c r="I2494" s="37">
        <v>45116.17</v>
      </c>
      <c r="J2494" s="37">
        <v>45116.17</v>
      </c>
      <c r="K2494" s="37">
        <v>45116.17</v>
      </c>
      <c r="L2494" s="37">
        <v>45116.17</v>
      </c>
      <c r="M2494" s="37">
        <v>45116.17</v>
      </c>
      <c r="N2494" s="37">
        <v>45116.17</v>
      </c>
      <c r="O2494" s="37">
        <v>45116.17</v>
      </c>
      <c r="P2494" s="37">
        <v>45116.17</v>
      </c>
      <c r="Q2494" s="37">
        <v>45116.17</v>
      </c>
      <c r="R2494" s="37">
        <v>45116.17</v>
      </c>
      <c r="S2494" s="37">
        <v>45116.17</v>
      </c>
    </row>
    <row r="2495" spans="2:19">
      <c r="B2495" s="6">
        <v>2000</v>
      </c>
      <c r="C2495" s="37">
        <v>111237.31</v>
      </c>
      <c r="D2495" s="37">
        <v>111237.31</v>
      </c>
      <c r="E2495" s="37">
        <v>111237.31</v>
      </c>
      <c r="F2495" s="37">
        <v>111237.31</v>
      </c>
      <c r="G2495" s="37">
        <v>111237.31</v>
      </c>
      <c r="H2495" s="37">
        <v>111237.31</v>
      </c>
      <c r="I2495" s="37">
        <v>111237.31</v>
      </c>
      <c r="J2495" s="37">
        <v>111237.31</v>
      </c>
      <c r="K2495" s="37">
        <v>111237.31</v>
      </c>
      <c r="L2495" s="37">
        <v>111237.31</v>
      </c>
      <c r="M2495" s="37">
        <v>111237.31</v>
      </c>
      <c r="N2495" s="37">
        <v>111237.31</v>
      </c>
      <c r="O2495" s="37">
        <v>111237.31</v>
      </c>
      <c r="P2495" s="37">
        <v>111237.31</v>
      </c>
      <c r="Q2495" s="37">
        <v>111237.31</v>
      </c>
      <c r="R2495" s="37">
        <v>111237.31</v>
      </c>
      <c r="S2495" s="37">
        <v>111237.31</v>
      </c>
    </row>
    <row r="2496" spans="2:19">
      <c r="B2496" s="6">
        <v>1999</v>
      </c>
      <c r="C2496" s="37">
        <v>698491.05</v>
      </c>
      <c r="D2496" s="37">
        <v>698491.05</v>
      </c>
      <c r="E2496" s="37">
        <v>698491.05</v>
      </c>
      <c r="F2496" s="37">
        <v>698491.05</v>
      </c>
      <c r="G2496" s="37">
        <v>698491.05</v>
      </c>
      <c r="H2496" s="37">
        <v>698491.05</v>
      </c>
      <c r="I2496" s="37">
        <v>698491.05</v>
      </c>
      <c r="J2496" s="37">
        <v>698491.05</v>
      </c>
      <c r="K2496" s="37">
        <v>698491.05</v>
      </c>
      <c r="L2496" s="37">
        <v>698491.05</v>
      </c>
      <c r="M2496" s="37">
        <v>698491.05</v>
      </c>
      <c r="N2496" s="37">
        <v>698491.05</v>
      </c>
      <c r="O2496" s="37">
        <v>698491.05</v>
      </c>
      <c r="P2496" s="37">
        <v>698491.05</v>
      </c>
      <c r="Q2496" s="37">
        <v>698491.05</v>
      </c>
      <c r="R2496" s="37">
        <v>698491.05</v>
      </c>
      <c r="S2496" s="37">
        <v>698491.05</v>
      </c>
    </row>
    <row r="2497" spans="2:19">
      <c r="B2497" s="6">
        <v>1998</v>
      </c>
      <c r="C2497" s="37">
        <v>214150.82999999996</v>
      </c>
      <c r="D2497" s="37">
        <v>214150.82999999996</v>
      </c>
      <c r="E2497" s="37">
        <v>214150.82999999996</v>
      </c>
      <c r="F2497" s="37">
        <v>214150.82999999996</v>
      </c>
      <c r="G2497" s="37">
        <v>214150.82999999996</v>
      </c>
      <c r="H2497" s="37">
        <v>214150.82999999996</v>
      </c>
      <c r="I2497" s="37">
        <v>214150.82999999996</v>
      </c>
      <c r="J2497" s="37">
        <v>214150.82999999996</v>
      </c>
      <c r="K2497" s="37">
        <v>214150.82999999996</v>
      </c>
      <c r="L2497" s="37">
        <v>214150.82999999996</v>
      </c>
      <c r="M2497" s="37">
        <v>214150.82999999996</v>
      </c>
      <c r="N2497" s="37">
        <v>214150.83</v>
      </c>
      <c r="O2497" s="37">
        <v>214150.83</v>
      </c>
      <c r="P2497" s="37">
        <v>214150.83</v>
      </c>
      <c r="Q2497" s="37">
        <v>214150.83</v>
      </c>
      <c r="R2497" s="37">
        <v>214150.83</v>
      </c>
      <c r="S2497" s="37">
        <v>214150.83</v>
      </c>
    </row>
    <row r="2498" spans="2:19">
      <c r="B2498" s="6">
        <v>1997</v>
      </c>
      <c r="C2498" s="37">
        <v>42754.84</v>
      </c>
      <c r="D2498" s="37">
        <v>42754.84</v>
      </c>
      <c r="E2498" s="37">
        <v>42754.84</v>
      </c>
      <c r="F2498" s="37">
        <v>42754.84</v>
      </c>
      <c r="G2498" s="37">
        <v>42754.84</v>
      </c>
      <c r="H2498" s="37">
        <v>42754.84</v>
      </c>
      <c r="I2498" s="37">
        <v>42754.84</v>
      </c>
      <c r="J2498" s="37">
        <v>42754.84</v>
      </c>
      <c r="K2498" s="37">
        <v>42754.84</v>
      </c>
      <c r="L2498" s="37">
        <v>42754.84</v>
      </c>
      <c r="M2498" s="37">
        <v>42754.84</v>
      </c>
      <c r="N2498" s="37">
        <v>42754.84</v>
      </c>
      <c r="O2498" s="37">
        <v>42754.84</v>
      </c>
      <c r="P2498" s="37">
        <v>42754.84</v>
      </c>
      <c r="Q2498" s="37">
        <v>42754.84</v>
      </c>
      <c r="R2498" s="37">
        <v>42754.84</v>
      </c>
      <c r="S2498" s="37">
        <v>42754.84</v>
      </c>
    </row>
    <row r="2499" spans="2:19">
      <c r="B2499" s="6">
        <v>1996</v>
      </c>
      <c r="C2499" s="37">
        <v>76938.919999999984</v>
      </c>
      <c r="D2499" s="37">
        <v>76938.919999999984</v>
      </c>
      <c r="E2499" s="37">
        <v>76938.919999999984</v>
      </c>
      <c r="F2499" s="37">
        <v>76938.919999999984</v>
      </c>
      <c r="G2499" s="37">
        <v>76938.919999999984</v>
      </c>
      <c r="H2499" s="37">
        <v>76938.919999999984</v>
      </c>
      <c r="I2499" s="37">
        <v>76938.919999999984</v>
      </c>
      <c r="J2499" s="37">
        <v>76938.919999999984</v>
      </c>
      <c r="K2499" s="37">
        <v>76938.919999999984</v>
      </c>
      <c r="L2499" s="37">
        <v>76938.919999999984</v>
      </c>
      <c r="M2499" s="37">
        <v>76938.919999999984</v>
      </c>
      <c r="N2499" s="37">
        <v>76938.92</v>
      </c>
      <c r="O2499" s="37">
        <v>76938.92</v>
      </c>
      <c r="P2499" s="37">
        <v>76938.92</v>
      </c>
      <c r="Q2499" s="37">
        <v>70542.66</v>
      </c>
      <c r="R2499" s="37">
        <v>70542.66</v>
      </c>
      <c r="S2499" s="37">
        <v>70542.66</v>
      </c>
    </row>
    <row r="2500" spans="2:19">
      <c r="B2500" s="6">
        <v>1995</v>
      </c>
      <c r="C2500" s="37">
        <v>181115.8</v>
      </c>
      <c r="D2500" s="37">
        <v>181115.8</v>
      </c>
      <c r="E2500" s="37">
        <v>181115.8</v>
      </c>
      <c r="F2500" s="37">
        <v>181115.8</v>
      </c>
      <c r="G2500" s="37">
        <v>181115.8</v>
      </c>
      <c r="H2500" s="37">
        <v>181115.8</v>
      </c>
      <c r="I2500" s="37">
        <v>181115.8</v>
      </c>
      <c r="J2500" s="37">
        <v>181115.8</v>
      </c>
      <c r="K2500" s="37">
        <v>181115.8</v>
      </c>
      <c r="L2500" s="37">
        <v>181115.8</v>
      </c>
      <c r="M2500" s="37">
        <v>181115.8</v>
      </c>
      <c r="N2500" s="37">
        <v>181115.8</v>
      </c>
      <c r="O2500" s="37">
        <v>181115.8</v>
      </c>
      <c r="P2500" s="37">
        <v>181115.8</v>
      </c>
      <c r="Q2500" s="37">
        <v>181115.8</v>
      </c>
      <c r="R2500" s="37">
        <v>181115.8</v>
      </c>
      <c r="S2500" s="37">
        <v>181115.8</v>
      </c>
    </row>
    <row r="2501" spans="2:19">
      <c r="B2501" s="6">
        <v>1994</v>
      </c>
      <c r="C2501" s="37">
        <v>170569.89</v>
      </c>
      <c r="D2501" s="37">
        <v>170569.89</v>
      </c>
      <c r="E2501" s="37">
        <v>170569.89</v>
      </c>
      <c r="F2501" s="37">
        <v>170569.89</v>
      </c>
      <c r="G2501" s="37">
        <v>170569.89</v>
      </c>
      <c r="H2501" s="37">
        <v>170569.89</v>
      </c>
      <c r="I2501" s="37">
        <v>170569.89</v>
      </c>
      <c r="J2501" s="37">
        <v>170569.89</v>
      </c>
      <c r="K2501" s="37">
        <v>170569.89</v>
      </c>
      <c r="L2501" s="37">
        <v>170569.89</v>
      </c>
      <c r="M2501" s="37">
        <v>170569.89</v>
      </c>
      <c r="N2501" s="37">
        <v>170569.89</v>
      </c>
      <c r="O2501" s="37">
        <v>170569.89</v>
      </c>
      <c r="P2501" s="37">
        <v>170569.89</v>
      </c>
      <c r="Q2501" s="37">
        <v>170569.89</v>
      </c>
      <c r="R2501" s="37">
        <v>170569.89</v>
      </c>
      <c r="S2501" s="37">
        <v>170569.89</v>
      </c>
    </row>
    <row r="2502" spans="2:19">
      <c r="B2502" s="6">
        <v>1993</v>
      </c>
      <c r="C2502" s="37">
        <v>82087.45</v>
      </c>
      <c r="D2502" s="37">
        <v>82087.45</v>
      </c>
      <c r="E2502" s="37">
        <v>82087.45</v>
      </c>
      <c r="F2502" s="37">
        <v>82087.45</v>
      </c>
      <c r="G2502" s="37">
        <v>82087.45</v>
      </c>
      <c r="H2502" s="37">
        <v>82087.45</v>
      </c>
      <c r="I2502" s="37">
        <v>82087.45</v>
      </c>
      <c r="J2502" s="37">
        <v>82087.45</v>
      </c>
      <c r="K2502" s="37">
        <v>82087.45</v>
      </c>
      <c r="L2502" s="37">
        <v>82087.45</v>
      </c>
      <c r="M2502" s="37">
        <v>82087.45</v>
      </c>
      <c r="N2502" s="37">
        <v>82087.45</v>
      </c>
      <c r="O2502" s="37">
        <v>82087.45</v>
      </c>
      <c r="P2502" s="37">
        <v>82087.45</v>
      </c>
      <c r="Q2502" s="37">
        <v>82087.45</v>
      </c>
      <c r="R2502" s="37">
        <v>82087.45</v>
      </c>
      <c r="S2502" s="37">
        <v>82087.45</v>
      </c>
    </row>
    <row r="2503" spans="2:19">
      <c r="B2503" s="6">
        <v>1992</v>
      </c>
      <c r="C2503" s="37">
        <v>3450.86</v>
      </c>
      <c r="D2503" s="37">
        <v>3450.86</v>
      </c>
      <c r="E2503" s="37">
        <v>3450.86</v>
      </c>
      <c r="F2503" s="37">
        <v>3450.86</v>
      </c>
      <c r="G2503" s="37">
        <v>3450.86</v>
      </c>
      <c r="H2503" s="37">
        <v>3450.86</v>
      </c>
      <c r="I2503" s="37">
        <v>3450.86</v>
      </c>
      <c r="J2503" s="37">
        <v>3450.86</v>
      </c>
      <c r="K2503" s="37">
        <v>3450.86</v>
      </c>
      <c r="L2503" s="37">
        <v>3450.86</v>
      </c>
      <c r="M2503" s="37">
        <v>3450.86</v>
      </c>
      <c r="N2503" s="37">
        <v>3450.86</v>
      </c>
      <c r="O2503" s="37">
        <v>3450.86</v>
      </c>
      <c r="P2503" s="37">
        <v>3450.86</v>
      </c>
      <c r="Q2503" s="37">
        <v>3450.86</v>
      </c>
      <c r="R2503" s="37">
        <v>3450.86</v>
      </c>
      <c r="S2503" s="37">
        <v>3450.86</v>
      </c>
    </row>
    <row r="2504" spans="2:19">
      <c r="B2504" s="6">
        <v>1991</v>
      </c>
      <c r="C2504" s="37">
        <v>15073.63</v>
      </c>
      <c r="D2504" s="37">
        <v>15073.63</v>
      </c>
      <c r="E2504" s="37">
        <v>15073.63</v>
      </c>
      <c r="F2504" s="37">
        <v>15073.63</v>
      </c>
      <c r="G2504" s="37">
        <v>15073.63</v>
      </c>
      <c r="H2504" s="37">
        <v>15073.63</v>
      </c>
      <c r="I2504" s="37">
        <v>15073.63</v>
      </c>
      <c r="J2504" s="37">
        <v>15073.63</v>
      </c>
      <c r="K2504" s="37">
        <v>15073.63</v>
      </c>
      <c r="L2504" s="37">
        <v>15073.63</v>
      </c>
      <c r="M2504" s="37">
        <v>15073.63</v>
      </c>
      <c r="N2504" s="37">
        <v>15073.63</v>
      </c>
      <c r="O2504" s="37">
        <v>15073.63</v>
      </c>
      <c r="P2504" s="37">
        <v>15073.63</v>
      </c>
      <c r="Q2504" s="37">
        <v>15073.63</v>
      </c>
      <c r="R2504" s="37">
        <v>15073.63</v>
      </c>
      <c r="S2504" s="37">
        <v>15073.63</v>
      </c>
    </row>
    <row r="2505" spans="2:19">
      <c r="B2505" s="6">
        <v>1990</v>
      </c>
      <c r="C2505" s="37">
        <v>50973.760000000002</v>
      </c>
      <c r="D2505" s="37">
        <v>50973.760000000002</v>
      </c>
      <c r="E2505" s="37">
        <v>50973.760000000002</v>
      </c>
      <c r="F2505" s="37">
        <v>50973.760000000002</v>
      </c>
      <c r="G2505" s="37">
        <v>50973.760000000002</v>
      </c>
      <c r="H2505" s="37">
        <v>50973.760000000002</v>
      </c>
      <c r="I2505" s="37">
        <v>50973.760000000002</v>
      </c>
      <c r="J2505" s="37">
        <v>50973.760000000002</v>
      </c>
      <c r="K2505" s="37">
        <v>50973.760000000002</v>
      </c>
      <c r="L2505" s="37">
        <v>50973.760000000002</v>
      </c>
      <c r="M2505" s="37">
        <v>50973.760000000002</v>
      </c>
      <c r="N2505" s="37">
        <v>50973.760000000002</v>
      </c>
      <c r="O2505" s="37">
        <v>50973.760000000002</v>
      </c>
      <c r="P2505" s="37">
        <v>50973.760000000002</v>
      </c>
      <c r="Q2505" s="37">
        <v>50973.760000000002</v>
      </c>
      <c r="R2505" s="37">
        <v>50973.760000000002</v>
      </c>
      <c r="S2505" s="37">
        <v>50973.760000000002</v>
      </c>
    </row>
    <row r="2506" spans="2:19">
      <c r="B2506" s="6">
        <v>1989</v>
      </c>
      <c r="C2506" s="37">
        <v>129433.44</v>
      </c>
      <c r="D2506" s="37">
        <v>129433.44</v>
      </c>
      <c r="E2506" s="37">
        <v>129433.44</v>
      </c>
      <c r="F2506" s="37">
        <v>129433.44</v>
      </c>
      <c r="G2506" s="37">
        <v>129433.44</v>
      </c>
      <c r="H2506" s="37">
        <v>129433.44</v>
      </c>
      <c r="I2506" s="37">
        <v>129433.44</v>
      </c>
      <c r="J2506" s="37">
        <v>129433.44</v>
      </c>
      <c r="K2506" s="37">
        <v>129433.44</v>
      </c>
      <c r="L2506" s="37">
        <v>129433.44</v>
      </c>
      <c r="M2506" s="37">
        <v>129433.44</v>
      </c>
      <c r="N2506" s="37">
        <v>129433.44</v>
      </c>
      <c r="O2506" s="37">
        <v>129433.44</v>
      </c>
      <c r="P2506" s="37">
        <v>129433.44</v>
      </c>
      <c r="Q2506" s="37">
        <v>129433.44</v>
      </c>
      <c r="R2506" s="37">
        <v>129433.44</v>
      </c>
      <c r="S2506" s="37">
        <v>129433.44</v>
      </c>
    </row>
    <row r="2507" spans="2:19">
      <c r="B2507" s="6">
        <v>1988</v>
      </c>
      <c r="C2507" s="37">
        <v>14016.549999999997</v>
      </c>
      <c r="D2507" s="37">
        <v>14016.549999999997</v>
      </c>
      <c r="E2507" s="37">
        <v>14016.549999999997</v>
      </c>
      <c r="F2507" s="37">
        <v>14016.549999999997</v>
      </c>
      <c r="G2507" s="37">
        <v>14016.549999999997</v>
      </c>
      <c r="H2507" s="37">
        <v>14016.549999999997</v>
      </c>
      <c r="I2507" s="37">
        <v>14016.549999999997</v>
      </c>
      <c r="J2507" s="37">
        <v>14016.549999999997</v>
      </c>
      <c r="K2507" s="37">
        <v>14016.549999999997</v>
      </c>
      <c r="L2507" s="37">
        <v>14016.549999999997</v>
      </c>
      <c r="M2507" s="37">
        <v>14016.549999999997</v>
      </c>
      <c r="N2507" s="37">
        <v>14016.55</v>
      </c>
      <c r="O2507" s="37">
        <v>14016.55</v>
      </c>
      <c r="P2507" s="37">
        <v>14016.55</v>
      </c>
      <c r="Q2507" s="37">
        <v>14016.55</v>
      </c>
      <c r="R2507" s="37">
        <v>2312.059999999999</v>
      </c>
      <c r="S2507" s="37">
        <v>2312.059999999999</v>
      </c>
    </row>
    <row r="2508" spans="2:19">
      <c r="B2508" s="6">
        <v>1987</v>
      </c>
      <c r="C2508" s="37">
        <v>97977.34</v>
      </c>
      <c r="D2508" s="37">
        <v>97977.34</v>
      </c>
      <c r="E2508" s="37">
        <v>97977.34</v>
      </c>
      <c r="F2508" s="37">
        <v>97977.34</v>
      </c>
      <c r="G2508" s="37">
        <v>97977.34</v>
      </c>
      <c r="H2508" s="37">
        <v>97977.34</v>
      </c>
      <c r="I2508" s="37">
        <v>97977.34</v>
      </c>
      <c r="J2508" s="37">
        <v>97977.34</v>
      </c>
      <c r="K2508" s="37">
        <v>97977.34</v>
      </c>
      <c r="L2508" s="37">
        <v>97977.34</v>
      </c>
      <c r="M2508" s="37">
        <v>97977.34</v>
      </c>
      <c r="N2508" s="37">
        <v>97977.34</v>
      </c>
      <c r="O2508" s="37">
        <v>97977.34</v>
      </c>
      <c r="P2508" s="37">
        <v>97977.34</v>
      </c>
      <c r="Q2508" s="37">
        <v>97977.34</v>
      </c>
      <c r="R2508" s="37">
        <v>97977.34</v>
      </c>
      <c r="S2508" s="37">
        <v>97977.34</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20108.09</v>
      </c>
      <c r="D2510" s="37">
        <v>20108.09</v>
      </c>
      <c r="E2510" s="37">
        <v>20108.09</v>
      </c>
      <c r="F2510" s="37">
        <v>20108.09</v>
      </c>
      <c r="G2510" s="37">
        <v>20108.09</v>
      </c>
      <c r="H2510" s="37">
        <v>20108.09</v>
      </c>
      <c r="I2510" s="37">
        <v>20108.09</v>
      </c>
      <c r="J2510" s="37">
        <v>20108.09</v>
      </c>
      <c r="K2510" s="37">
        <v>20108.09</v>
      </c>
      <c r="L2510" s="37">
        <v>20108.09</v>
      </c>
      <c r="M2510" s="37">
        <v>20108.09</v>
      </c>
      <c r="N2510" s="37">
        <v>20108.09</v>
      </c>
      <c r="O2510" s="37">
        <v>20108.09</v>
      </c>
      <c r="P2510" s="37">
        <v>20108.09</v>
      </c>
      <c r="Q2510" s="37">
        <v>20108.09</v>
      </c>
      <c r="R2510" s="37">
        <v>20108.09</v>
      </c>
      <c r="S2510" s="37">
        <v>20108.09</v>
      </c>
    </row>
    <row r="2511" spans="2:19">
      <c r="B2511" s="6">
        <v>1984</v>
      </c>
      <c r="C2511" s="37">
        <v>11943.27</v>
      </c>
      <c r="D2511" s="37">
        <v>11943.27</v>
      </c>
      <c r="E2511" s="37">
        <v>11943.27</v>
      </c>
      <c r="F2511" s="37">
        <v>11943.27</v>
      </c>
      <c r="G2511" s="37">
        <v>11943.27</v>
      </c>
      <c r="H2511" s="37">
        <v>11943.27</v>
      </c>
      <c r="I2511" s="37">
        <v>11943.27</v>
      </c>
      <c r="J2511" s="37">
        <v>11943.27</v>
      </c>
      <c r="K2511" s="37">
        <v>11943.27</v>
      </c>
      <c r="L2511" s="37">
        <v>11943.27</v>
      </c>
      <c r="M2511" s="37">
        <v>11943.27</v>
      </c>
      <c r="N2511" s="37">
        <v>11943.27</v>
      </c>
      <c r="O2511" s="37">
        <v>11943.27</v>
      </c>
      <c r="P2511" s="37">
        <v>11943.27</v>
      </c>
      <c r="Q2511" s="37">
        <v>11943.27</v>
      </c>
      <c r="R2511" s="37">
        <v>11943.27</v>
      </c>
      <c r="S2511" s="37">
        <v>11943.27</v>
      </c>
    </row>
    <row r="2512" spans="2:19">
      <c r="B2512" s="6">
        <v>1983</v>
      </c>
      <c r="C2512" s="37">
        <v>563692.55000000005</v>
      </c>
      <c r="D2512" s="37">
        <v>563692.55000000005</v>
      </c>
      <c r="E2512" s="37">
        <v>563692.55000000005</v>
      </c>
      <c r="F2512" s="37">
        <v>563692.55000000005</v>
      </c>
      <c r="G2512" s="37">
        <v>563692.55000000005</v>
      </c>
      <c r="H2512" s="37">
        <v>563692.55000000005</v>
      </c>
      <c r="I2512" s="37">
        <v>563692.55000000005</v>
      </c>
      <c r="J2512" s="37">
        <v>563692.55000000005</v>
      </c>
      <c r="K2512" s="37">
        <v>563692.55000000005</v>
      </c>
      <c r="L2512" s="37">
        <v>563692.55000000005</v>
      </c>
      <c r="M2512" s="37">
        <v>563692.55000000005</v>
      </c>
      <c r="N2512" s="37">
        <v>563692.55000000005</v>
      </c>
      <c r="O2512" s="37">
        <v>563692.55000000005</v>
      </c>
      <c r="P2512" s="37">
        <v>563692.55000000005</v>
      </c>
      <c r="Q2512" s="37">
        <v>311662.17000000004</v>
      </c>
      <c r="R2512" s="37">
        <v>311662.17000000004</v>
      </c>
      <c r="S2512" s="37">
        <v>311662.17000000004</v>
      </c>
    </row>
    <row r="2513" spans="2:19">
      <c r="B2513" s="6">
        <v>1982</v>
      </c>
      <c r="C2513" s="37">
        <v>9128.6099999999988</v>
      </c>
      <c r="D2513" s="37">
        <v>9128.6099999999988</v>
      </c>
      <c r="E2513" s="37">
        <v>9128.6099999999988</v>
      </c>
      <c r="F2513" s="37">
        <v>9128.6099999999988</v>
      </c>
      <c r="G2513" s="37">
        <v>9128.6099999999988</v>
      </c>
      <c r="H2513" s="37">
        <v>9128.6099999999988</v>
      </c>
      <c r="I2513" s="37">
        <v>9128.6099999999988</v>
      </c>
      <c r="J2513" s="37">
        <v>9128.6099999999988</v>
      </c>
      <c r="K2513" s="37">
        <v>9128.6099999999988</v>
      </c>
      <c r="L2513" s="37">
        <v>9128.6099999999988</v>
      </c>
      <c r="M2513" s="37">
        <v>9128.6099999999988</v>
      </c>
      <c r="N2513" s="37">
        <v>9128.6100000000024</v>
      </c>
      <c r="O2513" s="37">
        <v>9128.6100000000024</v>
      </c>
      <c r="P2513" s="37">
        <v>9128.6100000000024</v>
      </c>
      <c r="Q2513" s="37">
        <v>9128.6100000000024</v>
      </c>
      <c r="R2513" s="37">
        <v>9128.6100000000024</v>
      </c>
      <c r="S2513" s="37">
        <v>9128.6100000000024</v>
      </c>
    </row>
    <row r="2514" spans="2:19">
      <c r="B2514" s="6">
        <v>1981</v>
      </c>
      <c r="C2514" s="37">
        <v>13485.829999999998</v>
      </c>
      <c r="D2514" s="37">
        <v>13485.829999999998</v>
      </c>
      <c r="E2514" s="37">
        <v>13485.829999999998</v>
      </c>
      <c r="F2514" s="37">
        <v>13485.829999999998</v>
      </c>
      <c r="G2514" s="37">
        <v>13485.829999999998</v>
      </c>
      <c r="H2514" s="37">
        <v>13485.829999999998</v>
      </c>
      <c r="I2514" s="37">
        <v>13485.829999999998</v>
      </c>
      <c r="J2514" s="37">
        <v>13485.829999999998</v>
      </c>
      <c r="K2514" s="37">
        <v>13485.829999999998</v>
      </c>
      <c r="L2514" s="37">
        <v>13485.829999999998</v>
      </c>
      <c r="M2514" s="37">
        <v>13485.829999999998</v>
      </c>
      <c r="N2514" s="37">
        <v>13485.829999999998</v>
      </c>
      <c r="O2514" s="37">
        <v>13485.829999999998</v>
      </c>
      <c r="P2514" s="37">
        <v>13485.829999999998</v>
      </c>
      <c r="Q2514" s="37">
        <v>13485.829999999998</v>
      </c>
      <c r="R2514" s="37">
        <v>13485.829999999998</v>
      </c>
      <c r="S2514" s="37">
        <v>13485.829999999998</v>
      </c>
    </row>
    <row r="2515" spans="2:19">
      <c r="B2515" s="6">
        <v>1980</v>
      </c>
      <c r="C2515" s="37">
        <v>32761.53</v>
      </c>
      <c r="D2515" s="37">
        <v>32761.53</v>
      </c>
      <c r="E2515" s="37">
        <v>32761.53</v>
      </c>
      <c r="F2515" s="37">
        <v>32761.53</v>
      </c>
      <c r="G2515" s="37">
        <v>32761.53</v>
      </c>
      <c r="H2515" s="37">
        <v>32761.53</v>
      </c>
      <c r="I2515" s="37">
        <v>32761.53</v>
      </c>
      <c r="J2515" s="37">
        <v>32761.53</v>
      </c>
      <c r="K2515" s="37">
        <v>32761.53</v>
      </c>
      <c r="L2515" s="37">
        <v>32761.53</v>
      </c>
      <c r="M2515" s="37">
        <v>32761.53</v>
      </c>
      <c r="N2515" s="37">
        <v>32761.53</v>
      </c>
      <c r="O2515" s="37">
        <v>32761.53</v>
      </c>
      <c r="P2515" s="37">
        <v>32761.53</v>
      </c>
      <c r="Q2515" s="37">
        <v>32761.53</v>
      </c>
      <c r="R2515" s="37">
        <v>32761.53</v>
      </c>
      <c r="S2515" s="37">
        <v>32761.53</v>
      </c>
    </row>
    <row r="2516" spans="2:19">
      <c r="B2516" s="6">
        <v>1979</v>
      </c>
      <c r="C2516" s="37">
        <v>33606.19</v>
      </c>
      <c r="D2516" s="37">
        <v>33606.19</v>
      </c>
      <c r="E2516" s="37">
        <v>33606.19</v>
      </c>
      <c r="F2516" s="37">
        <v>33606.19</v>
      </c>
      <c r="G2516" s="37">
        <v>33606.19</v>
      </c>
      <c r="H2516" s="37">
        <v>33606.19</v>
      </c>
      <c r="I2516" s="37">
        <v>33606.19</v>
      </c>
      <c r="J2516" s="37">
        <v>33606.19</v>
      </c>
      <c r="K2516" s="37">
        <v>33606.19</v>
      </c>
      <c r="L2516" s="37">
        <v>33606.19</v>
      </c>
      <c r="M2516" s="37">
        <v>33606.19</v>
      </c>
      <c r="N2516" s="37">
        <v>33606.19</v>
      </c>
      <c r="O2516" s="37">
        <v>33606.19</v>
      </c>
      <c r="P2516" s="37">
        <v>33606.19</v>
      </c>
      <c r="Q2516" s="37">
        <v>33606.19</v>
      </c>
      <c r="R2516" s="37">
        <v>33606.19</v>
      </c>
      <c r="S2516" s="37">
        <v>33606.19</v>
      </c>
    </row>
    <row r="2517" spans="2:19">
      <c r="B2517" s="6">
        <v>1978</v>
      </c>
      <c r="C2517" s="37">
        <v>33842.410000000003</v>
      </c>
      <c r="D2517" s="37">
        <v>33842.410000000003</v>
      </c>
      <c r="E2517" s="37">
        <v>33842.410000000003</v>
      </c>
      <c r="F2517" s="37">
        <v>33842.410000000003</v>
      </c>
      <c r="G2517" s="37">
        <v>33842.410000000003</v>
      </c>
      <c r="H2517" s="37">
        <v>33842.410000000003</v>
      </c>
      <c r="I2517" s="37">
        <v>33842.410000000003</v>
      </c>
      <c r="J2517" s="37">
        <v>33842.410000000003</v>
      </c>
      <c r="K2517" s="37">
        <v>33842.410000000003</v>
      </c>
      <c r="L2517" s="37">
        <v>33842.410000000003</v>
      </c>
      <c r="M2517" s="37">
        <v>33842.410000000003</v>
      </c>
      <c r="N2517" s="37">
        <v>33842.410000000003</v>
      </c>
      <c r="O2517" s="37">
        <v>33842.410000000003</v>
      </c>
      <c r="P2517" s="37">
        <v>33842.410000000003</v>
      </c>
      <c r="Q2517" s="37">
        <v>33842.410000000003</v>
      </c>
      <c r="R2517" s="37">
        <v>33842.410000000003</v>
      </c>
      <c r="S2517" s="37">
        <v>33842.410000000003</v>
      </c>
    </row>
    <row r="2518" spans="2:19">
      <c r="B2518" s="6">
        <v>1977</v>
      </c>
      <c r="C2518" s="37">
        <v>33731.449999999997</v>
      </c>
      <c r="D2518" s="37">
        <v>33731.449999999997</v>
      </c>
      <c r="E2518" s="37">
        <v>33731.449999999997</v>
      </c>
      <c r="F2518" s="37">
        <v>33731.449999999997</v>
      </c>
      <c r="G2518" s="37">
        <v>33731.449999999997</v>
      </c>
      <c r="H2518" s="37">
        <v>33731.449999999997</v>
      </c>
      <c r="I2518" s="37">
        <v>33731.449999999997</v>
      </c>
      <c r="J2518" s="37">
        <v>33731.449999999997</v>
      </c>
      <c r="K2518" s="37">
        <v>33731.449999999997</v>
      </c>
      <c r="L2518" s="37">
        <v>33731.449999999997</v>
      </c>
      <c r="M2518" s="37">
        <v>33731.449999999997</v>
      </c>
      <c r="N2518" s="37">
        <v>33731.449999999997</v>
      </c>
      <c r="O2518" s="37">
        <v>33731.449999999997</v>
      </c>
      <c r="P2518" s="37">
        <v>33731.449999999997</v>
      </c>
      <c r="Q2518" s="37">
        <v>33731.449999999997</v>
      </c>
      <c r="R2518" s="37">
        <v>33731.449999999997</v>
      </c>
      <c r="S2518" s="37">
        <v>33731.449999999997</v>
      </c>
    </row>
    <row r="2519" spans="2:19">
      <c r="B2519" s="6">
        <v>1976</v>
      </c>
      <c r="C2519" s="37">
        <v>59796.6</v>
      </c>
      <c r="D2519" s="37">
        <v>59796.6</v>
      </c>
      <c r="E2519" s="37">
        <v>59796.6</v>
      </c>
      <c r="F2519" s="37">
        <v>59796.6</v>
      </c>
      <c r="G2519" s="37">
        <v>59796.6</v>
      </c>
      <c r="H2519" s="37">
        <v>59796.6</v>
      </c>
      <c r="I2519" s="37">
        <v>59796.6</v>
      </c>
      <c r="J2519" s="37">
        <v>59796.6</v>
      </c>
      <c r="K2519" s="37">
        <v>59796.6</v>
      </c>
      <c r="L2519" s="37">
        <v>59796.6</v>
      </c>
      <c r="M2519" s="37">
        <v>59796.6</v>
      </c>
      <c r="N2519" s="37">
        <v>59796.6</v>
      </c>
      <c r="O2519" s="37">
        <v>59796.6</v>
      </c>
      <c r="P2519" s="37">
        <v>59796.6</v>
      </c>
      <c r="Q2519" s="37">
        <v>59796.6</v>
      </c>
      <c r="R2519" s="37">
        <v>59796.6</v>
      </c>
      <c r="S2519" s="37">
        <v>59796.6</v>
      </c>
    </row>
    <row r="2520" spans="2:19">
      <c r="B2520" s="6">
        <v>1975</v>
      </c>
      <c r="C2520" s="37">
        <v>34378.239999999998</v>
      </c>
      <c r="D2520" s="37">
        <v>34378.239999999998</v>
      </c>
      <c r="E2520" s="37">
        <v>34378.239999999998</v>
      </c>
      <c r="F2520" s="37">
        <v>34378.239999999998</v>
      </c>
      <c r="G2520" s="37">
        <v>34378.239999999998</v>
      </c>
      <c r="H2520" s="37">
        <v>34378.239999999998</v>
      </c>
      <c r="I2520" s="37">
        <v>34378.239999999998</v>
      </c>
      <c r="J2520" s="37">
        <v>34378.239999999998</v>
      </c>
      <c r="K2520" s="37">
        <v>34378.239999999998</v>
      </c>
      <c r="L2520" s="37">
        <v>34378.239999999998</v>
      </c>
      <c r="M2520" s="37">
        <v>34378.239999999998</v>
      </c>
      <c r="N2520" s="37">
        <v>34378.239999999998</v>
      </c>
      <c r="O2520" s="37">
        <v>34378.239999999998</v>
      </c>
      <c r="P2520" s="37">
        <v>34378.239999999998</v>
      </c>
      <c r="Q2520" s="37">
        <v>34378.239999999998</v>
      </c>
      <c r="R2520" s="37">
        <v>34378.239999999998</v>
      </c>
      <c r="S2520" s="37">
        <v>34378.239999999998</v>
      </c>
    </row>
    <row r="2521" spans="2:19">
      <c r="B2521" s="6">
        <v>1974</v>
      </c>
      <c r="C2521" s="37">
        <v>25280.31</v>
      </c>
      <c r="D2521" s="37">
        <v>25280.31</v>
      </c>
      <c r="E2521" s="37">
        <v>25280.31</v>
      </c>
      <c r="F2521" s="37">
        <v>25280.31</v>
      </c>
      <c r="G2521" s="37">
        <v>25280.31</v>
      </c>
      <c r="H2521" s="37">
        <v>25280.31</v>
      </c>
      <c r="I2521" s="37">
        <v>25280.31</v>
      </c>
      <c r="J2521" s="37">
        <v>25280.31</v>
      </c>
      <c r="K2521" s="37">
        <v>25280.31</v>
      </c>
      <c r="L2521" s="37">
        <v>25280.31</v>
      </c>
      <c r="M2521" s="37">
        <v>25280.31</v>
      </c>
      <c r="N2521" s="37">
        <v>25280.31</v>
      </c>
      <c r="O2521" s="37">
        <v>25280.31</v>
      </c>
      <c r="P2521" s="37">
        <v>25280.31</v>
      </c>
      <c r="Q2521" s="37">
        <v>25280.31</v>
      </c>
      <c r="R2521" s="37">
        <v>25280.31</v>
      </c>
      <c r="S2521" s="37">
        <v>25280.31</v>
      </c>
    </row>
    <row r="2522" spans="2:19">
      <c r="B2522" s="6">
        <v>1973</v>
      </c>
      <c r="C2522" s="37">
        <v>10581.19</v>
      </c>
      <c r="D2522" s="37">
        <v>10581.19</v>
      </c>
      <c r="E2522" s="37">
        <v>10581.19</v>
      </c>
      <c r="F2522" s="37">
        <v>10581.19</v>
      </c>
      <c r="G2522" s="37">
        <v>10581.19</v>
      </c>
      <c r="H2522" s="37">
        <v>10581.19</v>
      </c>
      <c r="I2522" s="37">
        <v>10581.19</v>
      </c>
      <c r="J2522" s="37">
        <v>10581.19</v>
      </c>
      <c r="K2522" s="37">
        <v>10581.19</v>
      </c>
      <c r="L2522" s="37">
        <v>10581.19</v>
      </c>
      <c r="M2522" s="37">
        <v>10581.19</v>
      </c>
      <c r="N2522" s="37">
        <v>10581.19</v>
      </c>
      <c r="O2522" s="37">
        <v>10581.19</v>
      </c>
      <c r="P2522" s="37">
        <v>10581.19</v>
      </c>
      <c r="Q2522" s="37">
        <v>10581.19</v>
      </c>
      <c r="R2522" s="37">
        <v>10581.19</v>
      </c>
      <c r="S2522" s="37">
        <v>10581.19</v>
      </c>
    </row>
    <row r="2523" spans="2:19">
      <c r="B2523" s="6">
        <v>1972</v>
      </c>
      <c r="C2523" s="37">
        <v>36508.81</v>
      </c>
      <c r="D2523" s="37">
        <v>36508.81</v>
      </c>
      <c r="E2523" s="37">
        <v>36508.81</v>
      </c>
      <c r="F2523" s="37">
        <v>36508.81</v>
      </c>
      <c r="G2523" s="37">
        <v>36508.81</v>
      </c>
      <c r="H2523" s="37">
        <v>36508.81</v>
      </c>
      <c r="I2523" s="37">
        <v>36508.81</v>
      </c>
      <c r="J2523" s="37">
        <v>36508.81</v>
      </c>
      <c r="K2523" s="37">
        <v>36508.81</v>
      </c>
      <c r="L2523" s="37">
        <v>36508.81</v>
      </c>
      <c r="M2523" s="37">
        <v>36508.81</v>
      </c>
      <c r="N2523" s="37">
        <v>36508.81</v>
      </c>
      <c r="O2523" s="37">
        <v>36508.81</v>
      </c>
      <c r="P2523" s="37">
        <v>35263.81</v>
      </c>
      <c r="Q2523" s="37">
        <v>35263.81</v>
      </c>
      <c r="R2523" s="37">
        <v>28049.989999999994</v>
      </c>
      <c r="S2523" s="37">
        <v>28049.989999999994</v>
      </c>
    </row>
    <row r="2524" spans="2:19">
      <c r="B2524" s="6">
        <v>1971</v>
      </c>
      <c r="C2524" s="37">
        <v>229955.73</v>
      </c>
      <c r="D2524" s="37">
        <v>229955.73</v>
      </c>
      <c r="E2524" s="37">
        <v>229955.73</v>
      </c>
      <c r="F2524" s="37">
        <v>229955.73</v>
      </c>
      <c r="G2524" s="37">
        <v>229955.73</v>
      </c>
      <c r="H2524" s="37">
        <v>229955.73</v>
      </c>
      <c r="I2524" s="37">
        <v>229955.73</v>
      </c>
      <c r="J2524" s="37">
        <v>229955.73</v>
      </c>
      <c r="K2524" s="37">
        <v>229955.73</v>
      </c>
      <c r="L2524" s="37">
        <v>229955.73</v>
      </c>
      <c r="M2524" s="37">
        <v>229955.73</v>
      </c>
      <c r="N2524" s="37">
        <v>212440.39999999997</v>
      </c>
      <c r="O2524" s="37">
        <v>212440.39999999997</v>
      </c>
      <c r="P2524" s="37">
        <v>205167.78999999998</v>
      </c>
      <c r="Q2524" s="37">
        <v>205167.78999999998</v>
      </c>
      <c r="R2524" s="37">
        <v>205167.78999999998</v>
      </c>
      <c r="S2524" s="37">
        <v>205167.78999999998</v>
      </c>
    </row>
    <row r="2525" spans="2:19">
      <c r="B2525" s="6">
        <v>1970</v>
      </c>
      <c r="C2525" s="37">
        <v>26282.45</v>
      </c>
      <c r="D2525" s="37">
        <v>26282.45</v>
      </c>
      <c r="E2525" s="37">
        <v>26282.45</v>
      </c>
      <c r="F2525" s="37">
        <v>26282.45</v>
      </c>
      <c r="G2525" s="37">
        <v>26282.45</v>
      </c>
      <c r="H2525" s="37">
        <v>26282.45</v>
      </c>
      <c r="I2525" s="37">
        <v>26282.45</v>
      </c>
      <c r="J2525" s="37">
        <v>26282.45</v>
      </c>
      <c r="K2525" s="37">
        <v>26282.45</v>
      </c>
      <c r="L2525" s="37">
        <v>26282.45</v>
      </c>
      <c r="M2525" s="37">
        <v>26282.45</v>
      </c>
      <c r="N2525" s="37">
        <v>26282.45</v>
      </c>
      <c r="O2525" s="37">
        <v>26282.45</v>
      </c>
      <c r="P2525" s="37">
        <v>14318.220000000001</v>
      </c>
      <c r="Q2525" s="37">
        <v>14318.220000000001</v>
      </c>
      <c r="R2525" s="37">
        <v>14318.220000000001</v>
      </c>
      <c r="S2525" s="37">
        <f>14318.22-7803.85</f>
        <v>6514.369999999999</v>
      </c>
    </row>
    <row r="2526" spans="2:19">
      <c r="B2526" s="6">
        <v>1969</v>
      </c>
      <c r="C2526" s="37">
        <v>52959.62</v>
      </c>
      <c r="D2526" s="37">
        <v>52959.62</v>
      </c>
      <c r="E2526" s="37">
        <v>52959.62</v>
      </c>
      <c r="F2526" s="37">
        <v>52959.62</v>
      </c>
      <c r="G2526" s="37">
        <v>52959.62</v>
      </c>
      <c r="H2526" s="37">
        <v>52959.62</v>
      </c>
      <c r="I2526" s="37">
        <v>52959.62</v>
      </c>
      <c r="J2526" s="37">
        <v>52959.62</v>
      </c>
      <c r="K2526" s="37">
        <v>52959.62</v>
      </c>
      <c r="L2526" s="37">
        <v>52959.62</v>
      </c>
      <c r="M2526" s="37">
        <v>52959.62</v>
      </c>
      <c r="N2526" s="37">
        <v>52959.62000000001</v>
      </c>
      <c r="O2526" s="37">
        <v>52959.62000000001</v>
      </c>
      <c r="P2526" s="37">
        <v>43198.55000000001</v>
      </c>
      <c r="Q2526" s="37">
        <v>43198.55000000001</v>
      </c>
      <c r="R2526" s="37">
        <v>43198.55000000001</v>
      </c>
      <c r="S2526" s="37">
        <v>43198.55000000001</v>
      </c>
    </row>
    <row r="2527" spans="2:19">
      <c r="B2527" s="6">
        <v>1968</v>
      </c>
      <c r="C2527" s="37">
        <v>10123.58</v>
      </c>
      <c r="D2527" s="37">
        <v>10123.58</v>
      </c>
      <c r="E2527" s="37">
        <v>10123.58</v>
      </c>
      <c r="F2527" s="37">
        <v>10123.58</v>
      </c>
      <c r="G2527" s="37">
        <v>10123.58</v>
      </c>
      <c r="H2527" s="37">
        <v>10123.58</v>
      </c>
      <c r="I2527" s="37">
        <v>10123.58</v>
      </c>
      <c r="J2527" s="37">
        <v>10123.58</v>
      </c>
      <c r="K2527" s="37">
        <v>10123.58</v>
      </c>
      <c r="L2527" s="37">
        <v>10123.58</v>
      </c>
      <c r="M2527" s="37">
        <v>10123.58</v>
      </c>
      <c r="N2527" s="37">
        <v>10123.58</v>
      </c>
      <c r="O2527" s="37">
        <v>10123.58</v>
      </c>
      <c r="P2527" s="37">
        <v>10123.58</v>
      </c>
      <c r="Q2527" s="37">
        <v>10123.58</v>
      </c>
      <c r="R2527" s="37">
        <v>9650.1200000000008</v>
      </c>
      <c r="S2527" s="37">
        <v>9650.1200000000008</v>
      </c>
    </row>
    <row r="2528" spans="2:19">
      <c r="B2528" s="6">
        <v>1967</v>
      </c>
      <c r="C2528" s="37">
        <v>176620.67</v>
      </c>
      <c r="D2528" s="37">
        <v>176620.67</v>
      </c>
      <c r="E2528" s="37">
        <v>176620.67</v>
      </c>
      <c r="F2528" s="37">
        <v>176620.67</v>
      </c>
      <c r="G2528" s="37">
        <v>176620.67</v>
      </c>
      <c r="H2528" s="37">
        <v>176620.67</v>
      </c>
      <c r="I2528" s="37">
        <v>176620.67</v>
      </c>
      <c r="J2528" s="37">
        <v>176620.67</v>
      </c>
      <c r="K2528" s="37">
        <v>176620.67</v>
      </c>
      <c r="L2528" s="37">
        <v>176620.67</v>
      </c>
      <c r="M2528" s="37">
        <v>176620.67</v>
      </c>
      <c r="N2528" s="37">
        <v>173680.74</v>
      </c>
      <c r="O2528" s="37">
        <v>173680.74</v>
      </c>
      <c r="P2528" s="37">
        <v>159047.06</v>
      </c>
      <c r="Q2528" s="37">
        <v>159047.06</v>
      </c>
      <c r="R2528" s="37">
        <v>89897.900000000009</v>
      </c>
      <c r="S2528" s="37">
        <v>89897.900000000009</v>
      </c>
    </row>
    <row r="2529" spans="2:19">
      <c r="B2529" s="6">
        <v>1966</v>
      </c>
      <c r="C2529" s="37">
        <v>37274.720000000001</v>
      </c>
      <c r="D2529" s="37">
        <v>37274.720000000001</v>
      </c>
      <c r="E2529" s="37">
        <v>37274.720000000001</v>
      </c>
      <c r="F2529" s="37">
        <v>37274.720000000001</v>
      </c>
      <c r="G2529" s="37">
        <v>37274.720000000001</v>
      </c>
      <c r="H2529" s="37">
        <v>37274.720000000001</v>
      </c>
      <c r="I2529" s="37">
        <v>37274.720000000001</v>
      </c>
      <c r="J2529" s="37">
        <v>37274.720000000001</v>
      </c>
      <c r="K2529" s="37">
        <v>37274.720000000001</v>
      </c>
      <c r="L2529" s="37">
        <v>37274.720000000001</v>
      </c>
      <c r="M2529" s="37">
        <v>37274.720000000001</v>
      </c>
      <c r="N2529" s="37">
        <v>44073.37</v>
      </c>
      <c r="O2529" s="37">
        <v>44073.37</v>
      </c>
      <c r="P2529" s="37">
        <v>44073.37</v>
      </c>
      <c r="Q2529" s="37">
        <v>44073.37</v>
      </c>
      <c r="R2529" s="37">
        <v>37274.720000000001</v>
      </c>
      <c r="S2529" s="37">
        <v>37274.720000000001</v>
      </c>
    </row>
    <row r="2530" spans="2:19">
      <c r="B2530" s="6">
        <v>1965</v>
      </c>
      <c r="C2530" s="37">
        <v>23756.149999999998</v>
      </c>
      <c r="D2530" s="37">
        <v>23756.149999999998</v>
      </c>
      <c r="E2530" s="37">
        <v>23756.149999999998</v>
      </c>
      <c r="F2530" s="37">
        <v>23756.149999999998</v>
      </c>
      <c r="G2530" s="37">
        <v>23756.149999999998</v>
      </c>
      <c r="H2530" s="37">
        <v>23756.149999999998</v>
      </c>
      <c r="I2530" s="37">
        <v>23756.149999999998</v>
      </c>
      <c r="J2530" s="37">
        <v>23756.149999999998</v>
      </c>
      <c r="K2530" s="37">
        <v>23756.149999999998</v>
      </c>
      <c r="L2530" s="37">
        <v>23756.149999999998</v>
      </c>
      <c r="M2530" s="37">
        <v>23756.149999999998</v>
      </c>
      <c r="N2530" s="37">
        <v>23756.149999999998</v>
      </c>
      <c r="O2530" s="37">
        <v>23756.149999999998</v>
      </c>
      <c r="P2530" s="37">
        <v>23756.149999999998</v>
      </c>
      <c r="Q2530" s="37">
        <v>23756.149999999998</v>
      </c>
      <c r="R2530" s="37">
        <v>23756.149999999998</v>
      </c>
      <c r="S2530" s="37">
        <v>23756.149999999998</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14027.29</v>
      </c>
      <c r="D2532" s="37">
        <v>14027.29</v>
      </c>
      <c r="E2532" s="37">
        <v>14027.29</v>
      </c>
      <c r="F2532" s="37">
        <v>14027.29</v>
      </c>
      <c r="G2532" s="37">
        <v>14027.29</v>
      </c>
      <c r="H2532" s="37">
        <v>14027.29</v>
      </c>
      <c r="I2532" s="37">
        <v>14027.29</v>
      </c>
      <c r="J2532" s="37">
        <v>14027.29</v>
      </c>
      <c r="K2532" s="37">
        <v>14027.29</v>
      </c>
      <c r="L2532" s="37">
        <v>14027.29</v>
      </c>
      <c r="M2532" s="37">
        <v>14027.29</v>
      </c>
      <c r="N2532" s="37">
        <v>14027.29</v>
      </c>
      <c r="O2532" s="37">
        <v>14027.29</v>
      </c>
      <c r="P2532" s="37">
        <v>14027.29</v>
      </c>
      <c r="Q2532" s="37">
        <v>14027.29</v>
      </c>
      <c r="R2532" s="37">
        <v>14027.29</v>
      </c>
      <c r="S2532" s="37">
        <v>14027.29</v>
      </c>
    </row>
    <row r="2533" spans="2:19">
      <c r="B2533" s="6">
        <v>1962</v>
      </c>
      <c r="C2533" s="37">
        <v>43317.17</v>
      </c>
      <c r="D2533" s="37">
        <v>43317.17</v>
      </c>
      <c r="E2533" s="37">
        <v>43317.17</v>
      </c>
      <c r="F2533" s="37">
        <v>43317.17</v>
      </c>
      <c r="G2533" s="37">
        <v>43317.17</v>
      </c>
      <c r="H2533" s="37">
        <v>43317.17</v>
      </c>
      <c r="I2533" s="37">
        <v>43317.17</v>
      </c>
      <c r="J2533" s="37">
        <v>43317.17</v>
      </c>
      <c r="K2533" s="37">
        <v>43317.17</v>
      </c>
      <c r="L2533" s="37">
        <v>43317.17</v>
      </c>
      <c r="M2533" s="37">
        <v>43317.17</v>
      </c>
      <c r="N2533" s="37">
        <v>43317.17</v>
      </c>
      <c r="O2533" s="37">
        <v>43317.17</v>
      </c>
      <c r="P2533" s="37">
        <v>43317.17</v>
      </c>
      <c r="Q2533" s="37">
        <v>43317.17</v>
      </c>
      <c r="R2533" s="37">
        <v>43317.17</v>
      </c>
      <c r="S2533" s="37">
        <v>43317.17</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11949.409999999998</v>
      </c>
      <c r="D2535" s="37">
        <v>11949.409999999998</v>
      </c>
      <c r="E2535" s="37">
        <v>11949.409999999998</v>
      </c>
      <c r="F2535" s="37">
        <v>11949.409999999998</v>
      </c>
      <c r="G2535" s="37">
        <v>11949.409999999998</v>
      </c>
      <c r="H2535" s="37">
        <v>11949.409999999998</v>
      </c>
      <c r="I2535" s="37">
        <v>11949.409999999998</v>
      </c>
      <c r="J2535" s="37">
        <v>11949.409999999998</v>
      </c>
      <c r="K2535" s="37">
        <v>11949.409999999998</v>
      </c>
      <c r="L2535" s="37">
        <v>11949.409999999998</v>
      </c>
      <c r="M2535" s="37">
        <v>11949.409999999998</v>
      </c>
      <c r="N2535" s="37">
        <v>11949.409999999998</v>
      </c>
      <c r="O2535" s="37">
        <v>11949.409999999998</v>
      </c>
      <c r="P2535" s="37">
        <v>11949.409999999998</v>
      </c>
      <c r="Q2535" s="37">
        <v>11949.409999999998</v>
      </c>
      <c r="R2535" s="37">
        <v>11949.409999999998</v>
      </c>
      <c r="S2535" s="37">
        <v>11949.409999999998</v>
      </c>
    </row>
    <row r="2536" spans="2:19">
      <c r="B2536" s="6">
        <v>1959</v>
      </c>
      <c r="C2536" s="37">
        <v>15004.37</v>
      </c>
      <c r="D2536" s="37">
        <v>15004.37</v>
      </c>
      <c r="E2536" s="37">
        <v>15004.37</v>
      </c>
      <c r="F2536" s="37">
        <v>15004.37</v>
      </c>
      <c r="G2536" s="37">
        <v>15004.37</v>
      </c>
      <c r="H2536" s="37">
        <v>15004.37</v>
      </c>
      <c r="I2536" s="37">
        <v>15004.37</v>
      </c>
      <c r="J2536" s="37">
        <v>15004.37</v>
      </c>
      <c r="K2536" s="37">
        <v>15004.37</v>
      </c>
      <c r="L2536" s="37">
        <v>15004.37</v>
      </c>
      <c r="M2536" s="37">
        <v>15004.37</v>
      </c>
      <c r="N2536" s="37">
        <v>15004.37</v>
      </c>
      <c r="O2536" s="37">
        <v>15004.37</v>
      </c>
      <c r="P2536" s="37">
        <v>15004.37</v>
      </c>
      <c r="Q2536" s="37">
        <v>15004.37</v>
      </c>
      <c r="R2536" s="37">
        <v>15004.37</v>
      </c>
      <c r="S2536" s="37">
        <v>15004.37</v>
      </c>
    </row>
    <row r="2537" spans="2:19">
      <c r="B2537" s="6">
        <v>1958</v>
      </c>
      <c r="C2537" s="37">
        <v>513.34</v>
      </c>
      <c r="D2537" s="37">
        <v>513.34</v>
      </c>
      <c r="E2537" s="37">
        <v>513.34</v>
      </c>
      <c r="F2537" s="37">
        <v>513.34</v>
      </c>
      <c r="G2537" s="37">
        <v>513.34</v>
      </c>
      <c r="H2537" s="37">
        <v>513.34</v>
      </c>
      <c r="I2537" s="37">
        <v>513.34</v>
      </c>
      <c r="J2537" s="37">
        <v>513.34</v>
      </c>
      <c r="K2537" s="37">
        <v>513.34</v>
      </c>
      <c r="L2537" s="37">
        <v>513.34</v>
      </c>
      <c r="M2537" s="37">
        <v>513.34</v>
      </c>
      <c r="N2537" s="37">
        <v>513.34</v>
      </c>
      <c r="O2537" s="37">
        <v>513.34</v>
      </c>
      <c r="P2537" s="37">
        <v>513.34</v>
      </c>
      <c r="Q2537" s="37">
        <v>513.34</v>
      </c>
      <c r="R2537" s="37">
        <v>513.34</v>
      </c>
      <c r="S2537" s="37">
        <v>513.34</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132680</v>
      </c>
      <c r="D2545" s="37">
        <v>132680</v>
      </c>
      <c r="E2545" s="37">
        <v>132680</v>
      </c>
      <c r="F2545" s="37">
        <v>132680</v>
      </c>
      <c r="G2545" s="37">
        <v>132680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3926852.290000001</v>
      </c>
      <c r="D2566" s="8">
        <f>SUM(D2488:D2565)</f>
        <v>3961017.5300000012</v>
      </c>
      <c r="E2566" s="8">
        <f>SUM(E2487:E2565)</f>
        <v>4003429.1500000004</v>
      </c>
      <c r="F2566" s="8">
        <f>SUM(F2486:F2565)</f>
        <v>4008507.3600000003</v>
      </c>
      <c r="G2566" s="8">
        <f>SUM(G2485:G2565)</f>
        <v>4021943.3600000003</v>
      </c>
      <c r="H2566" s="8">
        <f>SUM(H2479:H2565)</f>
        <v>3889263.3600000003</v>
      </c>
      <c r="I2566" s="8">
        <f>SUM(I2479:I2565)</f>
        <v>3913608.2</v>
      </c>
      <c r="J2566" s="8">
        <f t="shared" ref="J2566" si="49">SUM(J2479:J2565)</f>
        <v>3977743.76</v>
      </c>
      <c r="K2566" s="8">
        <f>SUM(K2479:K2565)</f>
        <v>3988512.4700000007</v>
      </c>
      <c r="L2566" s="8">
        <f t="shared" ref="L2566" si="50">SUM(L2479:L2565)</f>
        <v>4019441.2700000005</v>
      </c>
      <c r="M2566" s="8">
        <f>SUM(M2479:M2565)</f>
        <v>4122094.5600000005</v>
      </c>
      <c r="N2566" s="11">
        <f>SUM(N2474:N2565)</f>
        <v>4161753.7000000007</v>
      </c>
      <c r="O2566" s="11">
        <f>SUM(O2474:O2565)</f>
        <v>4161753.7000000007</v>
      </c>
      <c r="P2566" s="11">
        <f>SUM(P2474:P2565)</f>
        <v>4263996.26</v>
      </c>
      <c r="Q2566" s="11">
        <f>SUM(Q2474:Q2565)</f>
        <v>4087395.54</v>
      </c>
      <c r="R2566" s="11">
        <f>SUM(R2473:R2565)</f>
        <v>4082608.35</v>
      </c>
      <c r="S2566" s="11">
        <f>SUM(S2473:S2565)</f>
        <v>4261362.2</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3190.4599999999996</v>
      </c>
      <c r="D2702" s="37">
        <v>3190.4599999999996</v>
      </c>
      <c r="E2702" s="37">
        <v>3190.4599999999996</v>
      </c>
      <c r="F2702" s="37">
        <v>3190.4599999999996</v>
      </c>
      <c r="G2702" s="37">
        <v>3190.4599999999996</v>
      </c>
      <c r="H2702" s="37">
        <v>3190.4599999999996</v>
      </c>
      <c r="I2702" s="37">
        <v>3190.4599999999996</v>
      </c>
      <c r="J2702" s="37">
        <v>3190.4599999999996</v>
      </c>
      <c r="K2702" s="37">
        <v>3190.4599999999996</v>
      </c>
      <c r="L2702" s="37">
        <v>3190.4599999999996</v>
      </c>
      <c r="M2702" s="37">
        <v>3190.4599999999996</v>
      </c>
      <c r="N2702" s="37">
        <v>3190.4599999999996</v>
      </c>
      <c r="O2702" s="37">
        <v>3190.4599999999996</v>
      </c>
      <c r="P2702" s="37">
        <v>3190.4599999999996</v>
      </c>
      <c r="Q2702" s="37">
        <v>3190.4599999999996</v>
      </c>
      <c r="R2702" s="37">
        <v>3190.4599999999996</v>
      </c>
      <c r="S2702" s="37">
        <v>3190.4599999999996</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3190.4599999999996</v>
      </c>
      <c r="D2756" s="8">
        <f>SUM(D2678:D2755)</f>
        <v>3190.4599999999996</v>
      </c>
      <c r="E2756" s="8">
        <f>SUM(E2677:E2755)</f>
        <v>3190.4599999999996</v>
      </c>
      <c r="F2756" s="8">
        <f>SUM(F2676:F2755)</f>
        <v>3190.4599999999996</v>
      </c>
      <c r="G2756" s="8">
        <f>SUM(G2675:G2755)</f>
        <v>3190.4599999999996</v>
      </c>
      <c r="H2756" s="8">
        <f>SUM(H2669:H2755)</f>
        <v>3190.4599999999996</v>
      </c>
      <c r="I2756" s="8">
        <f>SUM(I2669:I2755)</f>
        <v>3190.4599999999996</v>
      </c>
      <c r="J2756" s="8">
        <f t="shared" ref="J2756" si="53">SUM(J2669:J2755)</f>
        <v>3190.4599999999996</v>
      </c>
      <c r="K2756" s="8">
        <f>SUM(K2669:K2755)</f>
        <v>3190.4599999999996</v>
      </c>
      <c r="L2756" s="8">
        <f t="shared" ref="L2756" si="54">SUM(L2669:L2755)</f>
        <v>3190.4599999999996</v>
      </c>
      <c r="M2756" s="8">
        <f>SUM(M2669:M2755)</f>
        <v>3190.4599999999996</v>
      </c>
      <c r="N2756" s="11">
        <f>SUM(N2664:N2755)</f>
        <v>3190.4599999999996</v>
      </c>
      <c r="O2756" s="11">
        <f>SUM(O2664:O2755)</f>
        <v>3190.4599999999996</v>
      </c>
      <c r="P2756" s="11">
        <f>SUM(P2664:P2755)</f>
        <v>3190.4599999999996</v>
      </c>
      <c r="Q2756" s="11">
        <f>SUM(Q2664:Q2755)</f>
        <v>3190.4599999999996</v>
      </c>
      <c r="R2756" s="11">
        <f>SUM(R2663:R2755)</f>
        <v>3190.4599999999996</v>
      </c>
      <c r="S2756" s="11">
        <f>SUM(S2663:S2755)</f>
        <v>3190.4599999999996</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72965.100000000006</v>
      </c>
    </row>
    <row r="2854" spans="1:19">
      <c r="A2854" s="38"/>
      <c r="B2854" s="6">
        <v>2021</v>
      </c>
      <c r="C2854" s="36"/>
      <c r="D2854" s="36"/>
      <c r="E2854" s="36"/>
      <c r="F2854" s="36"/>
      <c r="G2854" s="36"/>
      <c r="H2854" s="36"/>
      <c r="I2854" s="36"/>
      <c r="J2854" s="36"/>
      <c r="K2854" s="36"/>
      <c r="L2854" s="36"/>
      <c r="M2854" s="36"/>
      <c r="N2854" s="36"/>
      <c r="O2854" s="36"/>
      <c r="P2854" s="36"/>
      <c r="Q2854" s="36"/>
      <c r="R2854" s="37">
        <v>319408.40000000002</v>
      </c>
      <c r="S2854" s="37">
        <v>319408.40000000002</v>
      </c>
    </row>
    <row r="2855" spans="1:19">
      <c r="B2855" s="6">
        <v>2020</v>
      </c>
      <c r="C2855" s="36"/>
      <c r="D2855" s="36"/>
      <c r="E2855" s="36"/>
      <c r="F2855" s="36"/>
      <c r="G2855" s="36"/>
      <c r="H2855" s="36"/>
      <c r="I2855" s="36"/>
      <c r="J2855" s="36"/>
      <c r="K2855" s="36"/>
      <c r="L2855" s="36"/>
      <c r="M2855" s="36"/>
      <c r="N2855" s="36"/>
      <c r="O2855" s="36"/>
      <c r="P2855" s="36"/>
      <c r="Q2855" s="37">
        <v>254885.3</v>
      </c>
      <c r="R2855" s="37">
        <v>254885.3</v>
      </c>
      <c r="S2855" s="37">
        <v>254885.3</v>
      </c>
    </row>
    <row r="2856" spans="1:19">
      <c r="A2856" s="40"/>
      <c r="B2856" s="6">
        <v>2019</v>
      </c>
      <c r="C2856" s="36"/>
      <c r="D2856" s="36"/>
      <c r="E2856" s="36"/>
      <c r="F2856" s="36"/>
      <c r="G2856" s="36"/>
      <c r="H2856" s="36"/>
      <c r="I2856" s="36"/>
      <c r="J2856" s="36"/>
      <c r="K2856" s="36"/>
      <c r="L2856" s="36"/>
      <c r="M2856" s="36"/>
      <c r="N2856" s="36"/>
      <c r="O2856" s="36"/>
      <c r="P2856" s="37">
        <v>393594.45</v>
      </c>
      <c r="Q2856" s="37">
        <v>393594.45</v>
      </c>
      <c r="R2856" s="37">
        <v>393594.45</v>
      </c>
      <c r="S2856" s="37">
        <v>393594.45</v>
      </c>
    </row>
    <row r="2857" spans="1:19">
      <c r="A2857" s="40"/>
      <c r="B2857" s="6">
        <v>2018</v>
      </c>
      <c r="C2857" s="36"/>
      <c r="D2857" s="36"/>
      <c r="E2857" s="36"/>
      <c r="F2857" s="36"/>
      <c r="G2857" s="36"/>
      <c r="H2857" s="36"/>
      <c r="I2857" s="36"/>
      <c r="J2857" s="36"/>
      <c r="K2857" s="36"/>
      <c r="L2857" s="36"/>
      <c r="M2857" s="36"/>
      <c r="N2857" s="36"/>
      <c r="O2857" s="37">
        <v>84257.73</v>
      </c>
      <c r="P2857" s="37">
        <v>84257.73</v>
      </c>
      <c r="Q2857" s="37">
        <v>84257.73</v>
      </c>
      <c r="R2857" s="37">
        <v>84257.73</v>
      </c>
      <c r="S2857" s="37">
        <v>84257.73</v>
      </c>
    </row>
    <row r="2858" spans="1:19">
      <c r="A2858" s="40"/>
      <c r="B2858" s="6">
        <v>2017</v>
      </c>
      <c r="C2858" s="36"/>
      <c r="D2858" s="36"/>
      <c r="E2858" s="36"/>
      <c r="F2858" s="36"/>
      <c r="G2858" s="36"/>
      <c r="H2858" s="36"/>
      <c r="I2858" s="36"/>
      <c r="J2858" s="36"/>
      <c r="K2858" s="36"/>
      <c r="L2858" s="36"/>
      <c r="M2858" s="36"/>
      <c r="N2858" s="37">
        <v>98592.78</v>
      </c>
      <c r="O2858" s="37">
        <v>98592.78</v>
      </c>
      <c r="P2858" s="37">
        <v>98592.78</v>
      </c>
      <c r="Q2858" s="37">
        <v>98592.78</v>
      </c>
      <c r="R2858" s="37">
        <v>98592.78</v>
      </c>
      <c r="S2858" s="37">
        <v>98592.78</v>
      </c>
    </row>
    <row r="2859" spans="1:19">
      <c r="B2859" s="6">
        <v>2016</v>
      </c>
      <c r="C2859" s="36"/>
      <c r="D2859" s="36"/>
      <c r="E2859" s="36"/>
      <c r="F2859" s="36"/>
      <c r="G2859" s="36"/>
      <c r="H2859" s="36"/>
      <c r="I2859" s="36"/>
      <c r="J2859" s="36"/>
      <c r="K2859" s="36"/>
      <c r="L2859" s="36"/>
      <c r="M2859" s="37">
        <v>111609.07975799999</v>
      </c>
      <c r="N2859" s="37">
        <v>111609.07975799999</v>
      </c>
      <c r="O2859" s="37">
        <v>111609.07975799999</v>
      </c>
      <c r="P2859" s="37">
        <v>111609.07975799999</v>
      </c>
      <c r="Q2859" s="37">
        <v>111609.07975799999</v>
      </c>
      <c r="R2859" s="37">
        <v>111609.07975799999</v>
      </c>
      <c r="S2859" s="37">
        <v>111609.07975799999</v>
      </c>
    </row>
    <row r="2860" spans="1:19">
      <c r="B2860" s="6">
        <v>2015</v>
      </c>
      <c r="C2860" s="36"/>
      <c r="D2860" s="36"/>
      <c r="E2860" s="36"/>
      <c r="F2860" s="36"/>
      <c r="G2860" s="36"/>
      <c r="H2860" s="36"/>
      <c r="I2860" s="36"/>
      <c r="J2860" s="36"/>
      <c r="K2860" s="36"/>
      <c r="L2860" s="37">
        <v>107609.68974599999</v>
      </c>
      <c r="M2860" s="37">
        <v>107609.68974599999</v>
      </c>
      <c r="N2860" s="37">
        <v>107609.68974599999</v>
      </c>
      <c r="O2860" s="37">
        <v>107609.68974599999</v>
      </c>
      <c r="P2860" s="37">
        <v>107609.68974599999</v>
      </c>
      <c r="Q2860" s="37">
        <v>107609.68974599999</v>
      </c>
      <c r="R2860" s="37">
        <v>107609.68974599999</v>
      </c>
      <c r="S2860" s="37">
        <v>107609.68974599999</v>
      </c>
    </row>
    <row r="2861" spans="1:19">
      <c r="B2861" s="6">
        <v>2014</v>
      </c>
      <c r="C2861" s="36"/>
      <c r="D2861" s="36"/>
      <c r="E2861" s="36"/>
      <c r="F2861" s="36"/>
      <c r="G2861" s="36"/>
      <c r="H2861" s="36"/>
      <c r="I2861" s="36"/>
      <c r="J2861" s="36"/>
      <c r="K2861" s="37">
        <v>115377.732666</v>
      </c>
      <c r="L2861" s="37">
        <v>115377.732666</v>
      </c>
      <c r="M2861" s="37">
        <v>115377.732666</v>
      </c>
      <c r="N2861" s="37">
        <v>115377.732666</v>
      </c>
      <c r="O2861" s="37">
        <v>115377.732666</v>
      </c>
      <c r="P2861" s="37">
        <v>115079.22938399999</v>
      </c>
      <c r="Q2861" s="37">
        <v>115079.22938399999</v>
      </c>
      <c r="R2861" s="37">
        <v>115079.22938399999</v>
      </c>
      <c r="S2861" s="37">
        <v>115079.22938399999</v>
      </c>
    </row>
    <row r="2862" spans="1:19">
      <c r="B2862" s="6">
        <v>2013</v>
      </c>
      <c r="C2862" s="36"/>
      <c r="D2862" s="36"/>
      <c r="E2862" s="36"/>
      <c r="F2862" s="36"/>
      <c r="G2862" s="36"/>
      <c r="H2862" s="36"/>
      <c r="I2862" s="36"/>
      <c r="J2862" s="37">
        <v>108622.469448</v>
      </c>
      <c r="K2862" s="37">
        <v>108622.469448</v>
      </c>
      <c r="L2862" s="37">
        <v>108622.469448</v>
      </c>
      <c r="M2862" s="37">
        <v>108622.469448</v>
      </c>
      <c r="N2862" s="37">
        <v>108622.469448</v>
      </c>
      <c r="O2862" s="37">
        <v>108622.469448</v>
      </c>
      <c r="P2862" s="37">
        <v>107934.447573</v>
      </c>
      <c r="Q2862" s="37">
        <v>107934.447573</v>
      </c>
      <c r="R2862" s="37">
        <v>107934.447573</v>
      </c>
      <c r="S2862" s="37">
        <v>107934.447573</v>
      </c>
    </row>
    <row r="2863" spans="1:19">
      <c r="B2863" s="6">
        <v>2012</v>
      </c>
      <c r="C2863" s="36"/>
      <c r="D2863" s="36"/>
      <c r="E2863" s="36"/>
      <c r="F2863" s="36"/>
      <c r="G2863" s="36"/>
      <c r="H2863" s="36"/>
      <c r="I2863" s="37">
        <v>168817.35772799997</v>
      </c>
      <c r="J2863" s="37">
        <v>168817.35772799997</v>
      </c>
      <c r="K2863" s="37">
        <v>168817.35772799997</v>
      </c>
      <c r="L2863" s="37">
        <v>168817.35772799997</v>
      </c>
      <c r="M2863" s="37">
        <v>168817.35772799997</v>
      </c>
      <c r="N2863" s="37">
        <v>168817.35772799997</v>
      </c>
      <c r="O2863" s="37">
        <v>168817.35772799997</v>
      </c>
      <c r="P2863" s="37">
        <v>168817.35772799997</v>
      </c>
      <c r="Q2863" s="37">
        <v>164408.42721299996</v>
      </c>
      <c r="R2863" s="37">
        <v>164408.42721299996</v>
      </c>
      <c r="S2863" s="37">
        <v>164408.42721299996</v>
      </c>
    </row>
    <row r="2864" spans="1:19">
      <c r="B2864" s="6">
        <v>2011</v>
      </c>
      <c r="C2864" s="36"/>
      <c r="D2864" s="36"/>
      <c r="E2864" s="36"/>
      <c r="F2864" s="36"/>
      <c r="G2864" s="36"/>
      <c r="H2864" s="37">
        <v>126034.16125199999</v>
      </c>
      <c r="I2864" s="37">
        <v>126034.16125199999</v>
      </c>
      <c r="J2864" s="37">
        <v>126034.16125199999</v>
      </c>
      <c r="K2864" s="37">
        <v>126034.16125199999</v>
      </c>
      <c r="L2864" s="37">
        <v>126034.16125199999</v>
      </c>
      <c r="M2864" s="37">
        <v>126034.16125199999</v>
      </c>
      <c r="N2864" s="37">
        <v>126034.16125199999</v>
      </c>
      <c r="O2864" s="37">
        <v>126034.16125199999</v>
      </c>
      <c r="P2864" s="37">
        <v>126034.16125199999</v>
      </c>
      <c r="Q2864" s="37">
        <v>126034.16125199999</v>
      </c>
      <c r="R2864" s="37">
        <v>126034.16125199999</v>
      </c>
      <c r="S2864" s="37">
        <v>126034.16125199999</v>
      </c>
    </row>
    <row r="2865" spans="2:19">
      <c r="B2865" s="6">
        <v>2010</v>
      </c>
      <c r="C2865" s="36"/>
      <c r="D2865" s="36"/>
      <c r="E2865" s="36"/>
      <c r="F2865" s="36"/>
      <c r="G2865" s="37">
        <v>197842.35458400002</v>
      </c>
      <c r="H2865" s="37">
        <v>197842.35458400002</v>
      </c>
      <c r="I2865" s="37">
        <v>197842.35458400002</v>
      </c>
      <c r="J2865" s="37">
        <v>197842.35458400002</v>
      </c>
      <c r="K2865" s="37">
        <v>197842.35458400002</v>
      </c>
      <c r="L2865" s="37">
        <v>197842.35458400002</v>
      </c>
      <c r="M2865" s="37">
        <v>197842.35458400002</v>
      </c>
      <c r="N2865" s="37">
        <v>197842.35458400002</v>
      </c>
      <c r="O2865" s="37">
        <v>197842.35458400002</v>
      </c>
      <c r="P2865" s="37">
        <v>197842.35458400002</v>
      </c>
      <c r="Q2865" s="37">
        <v>197842.35458400002</v>
      </c>
      <c r="R2865" s="37">
        <v>197842.35458400002</v>
      </c>
      <c r="S2865" s="37">
        <v>197842.35458400002</v>
      </c>
    </row>
    <row r="2866" spans="2:19">
      <c r="B2866" s="6">
        <v>2009</v>
      </c>
      <c r="C2866" s="36"/>
      <c r="D2866" s="36"/>
      <c r="E2866" s="36"/>
      <c r="F2866" s="37">
        <v>247496.168504</v>
      </c>
      <c r="G2866" s="37">
        <v>247496.168504</v>
      </c>
      <c r="H2866" s="37">
        <v>247496.168504</v>
      </c>
      <c r="I2866" s="37">
        <v>245085.44891599999</v>
      </c>
      <c r="J2866" s="37">
        <v>245085.44891599999</v>
      </c>
      <c r="K2866" s="37">
        <v>244286.13962</v>
      </c>
      <c r="L2866" s="37">
        <v>244286.13962</v>
      </c>
      <c r="M2866" s="37">
        <v>244286.13962</v>
      </c>
      <c r="N2866" s="37">
        <v>244286.13962</v>
      </c>
      <c r="O2866" s="37">
        <v>244286.13962</v>
      </c>
      <c r="P2866" s="37">
        <v>244286.13962</v>
      </c>
      <c r="Q2866" s="37">
        <v>244286.13962</v>
      </c>
      <c r="R2866" s="37">
        <v>243011.16547400001</v>
      </c>
      <c r="S2866" s="37">
        <v>243011.16547400001</v>
      </c>
    </row>
    <row r="2867" spans="2:19">
      <c r="B2867" s="6">
        <v>2008</v>
      </c>
      <c r="C2867" s="36"/>
      <c r="D2867" s="36"/>
      <c r="E2867" s="37">
        <v>396345.65091999993</v>
      </c>
      <c r="F2867" s="37">
        <v>395649.95019999996</v>
      </c>
      <c r="G2867" s="37">
        <v>395649.95019999996</v>
      </c>
      <c r="H2867" s="37">
        <v>395649.95019999996</v>
      </c>
      <c r="I2867" s="37">
        <v>395649.95019999996</v>
      </c>
      <c r="J2867" s="37">
        <v>395317.91121999995</v>
      </c>
      <c r="K2867" s="37">
        <v>395317.91121999995</v>
      </c>
      <c r="L2867" s="37">
        <v>394998.52134399995</v>
      </c>
      <c r="M2867" s="37">
        <v>394998.52134399995</v>
      </c>
      <c r="N2867" s="37">
        <v>394998.52134399995</v>
      </c>
      <c r="O2867" s="37">
        <v>394348.10485599993</v>
      </c>
      <c r="P2867" s="37">
        <v>394348.10485599993</v>
      </c>
      <c r="Q2867" s="37">
        <v>394348.10485599993</v>
      </c>
      <c r="R2867" s="37">
        <v>394348.10485599993</v>
      </c>
      <c r="S2867" s="37">
        <f>394348.104856-860.04</f>
        <v>393488.06485600001</v>
      </c>
    </row>
    <row r="2868" spans="2:19">
      <c r="B2868" s="6">
        <v>2007</v>
      </c>
      <c r="C2868" s="36"/>
      <c r="D2868" s="37">
        <v>239520.43421599997</v>
      </c>
      <c r="E2868" s="37">
        <v>239520.43421599997</v>
      </c>
      <c r="F2868" s="37">
        <v>239520.43421599997</v>
      </c>
      <c r="G2868" s="37">
        <v>239520.43421599997</v>
      </c>
      <c r="H2868" s="37">
        <v>239520.43421599997</v>
      </c>
      <c r="I2868" s="37">
        <v>239520.43421599997</v>
      </c>
      <c r="J2868" s="37">
        <v>234350.40421599997</v>
      </c>
      <c r="K2868" s="37">
        <v>234350.40421599997</v>
      </c>
      <c r="L2868" s="37">
        <v>234350.40421599997</v>
      </c>
      <c r="M2868" s="37">
        <v>234350.40421599997</v>
      </c>
      <c r="N2868" s="37">
        <v>234350.40421599997</v>
      </c>
      <c r="O2868" s="37">
        <v>231885.46628799997</v>
      </c>
      <c r="P2868" s="37">
        <v>231885.46628799997</v>
      </c>
      <c r="Q2868" s="37">
        <v>231885.46628799997</v>
      </c>
      <c r="R2868" s="37">
        <v>231363.35967399998</v>
      </c>
      <c r="S2868" s="37">
        <v>231363.35967399998</v>
      </c>
    </row>
    <row r="2869" spans="2:19">
      <c r="B2869" s="6">
        <v>2006</v>
      </c>
      <c r="C2869" s="37">
        <v>198947.52395599999</v>
      </c>
      <c r="D2869" s="37">
        <v>198947.52395599999</v>
      </c>
      <c r="E2869" s="37">
        <v>198947.52395599999</v>
      </c>
      <c r="F2869" s="37">
        <v>198947.52395599999</v>
      </c>
      <c r="G2869" s="37">
        <v>198947.52395599999</v>
      </c>
      <c r="H2869" s="37">
        <v>198947.52395599999</v>
      </c>
      <c r="I2869" s="37">
        <v>198947.52395599999</v>
      </c>
      <c r="J2869" s="37">
        <v>191784.09394399999</v>
      </c>
      <c r="K2869" s="37">
        <v>191784.09394399999</v>
      </c>
      <c r="L2869" s="37">
        <v>191784.09394399999</v>
      </c>
      <c r="M2869" s="37">
        <v>191784.09394399999</v>
      </c>
      <c r="N2869" s="37">
        <v>191784.09394399999</v>
      </c>
      <c r="O2869" s="37">
        <v>190796.44204999998</v>
      </c>
      <c r="P2869" s="37">
        <v>190796.44204999998</v>
      </c>
      <c r="Q2869" s="37">
        <v>190796.44204999998</v>
      </c>
      <c r="R2869" s="37">
        <v>190796.44204999998</v>
      </c>
      <c r="S2869" s="37">
        <f>190796.44205-40169.37-40169.38</f>
        <v>110457.69205000001</v>
      </c>
    </row>
    <row r="2870" spans="2:19">
      <c r="B2870" s="6">
        <v>2005</v>
      </c>
      <c r="C2870" s="37">
        <v>77418.606533999991</v>
      </c>
      <c r="D2870" s="37">
        <v>76916.169527999999</v>
      </c>
      <c r="E2870" s="37">
        <v>76916.169527999999</v>
      </c>
      <c r="F2870" s="37">
        <v>76916.169527999999</v>
      </c>
      <c r="G2870" s="37">
        <v>76916.169527999999</v>
      </c>
      <c r="H2870" s="37">
        <v>76916.169527999999</v>
      </c>
      <c r="I2870" s="37">
        <v>76916.169527999999</v>
      </c>
      <c r="J2870" s="37">
        <v>60999.979527999996</v>
      </c>
      <c r="K2870" s="37">
        <v>60999.979527999996</v>
      </c>
      <c r="L2870" s="37">
        <v>55497.979527999996</v>
      </c>
      <c r="M2870" s="37">
        <v>55497.979527999996</v>
      </c>
      <c r="N2870" s="37">
        <v>53118.180639111109</v>
      </c>
      <c r="O2870" s="37">
        <v>53118.180639111109</v>
      </c>
      <c r="P2870" s="37">
        <v>53118.180639111109</v>
      </c>
      <c r="Q2870" s="37">
        <v>53118.180639111109</v>
      </c>
      <c r="R2870" s="37">
        <v>53118.180639111109</v>
      </c>
      <c r="S2870" s="37">
        <v>53118.180639111109</v>
      </c>
    </row>
    <row r="2871" spans="2:19">
      <c r="B2871" s="6">
        <v>2004</v>
      </c>
      <c r="C2871" s="37">
        <v>70583.694323125004</v>
      </c>
      <c r="D2871" s="37">
        <v>69794.425463125008</v>
      </c>
      <c r="E2871" s="37">
        <v>69794.425463125008</v>
      </c>
      <c r="F2871" s="37">
        <v>69794.425463125008</v>
      </c>
      <c r="G2871" s="37">
        <v>68640.225463125011</v>
      </c>
      <c r="H2871" s="37">
        <v>68640.225463125011</v>
      </c>
      <c r="I2871" s="37">
        <v>68640.225463125011</v>
      </c>
      <c r="J2871" s="37">
        <v>57187.355463125015</v>
      </c>
      <c r="K2871" s="37">
        <v>57187.355463125015</v>
      </c>
      <c r="L2871" s="37">
        <v>53681.775463125014</v>
      </c>
      <c r="M2871" s="37">
        <v>53681.775463125014</v>
      </c>
      <c r="N2871" s="37">
        <v>52513.520994375009</v>
      </c>
      <c r="O2871" s="37">
        <v>52513.520994375009</v>
      </c>
      <c r="P2871" s="37">
        <v>52513.520994375009</v>
      </c>
      <c r="Q2871" s="37">
        <v>52513.520994375009</v>
      </c>
      <c r="R2871" s="37">
        <v>52513.520994375009</v>
      </c>
      <c r="S2871" s="37">
        <v>52513.520994375009</v>
      </c>
    </row>
    <row r="2872" spans="2:19">
      <c r="B2872" s="6">
        <v>2003</v>
      </c>
      <c r="C2872" s="37">
        <v>385908.39483020827</v>
      </c>
      <c r="D2872" s="37">
        <v>385908.39483020827</v>
      </c>
      <c r="E2872" s="37">
        <v>385908.39483020827</v>
      </c>
      <c r="F2872" s="37">
        <v>385908.39483020827</v>
      </c>
      <c r="G2872" s="37">
        <v>385908.39483020827</v>
      </c>
      <c r="H2872" s="37">
        <v>385908.39483020827</v>
      </c>
      <c r="I2872" s="37">
        <v>385908.39483020827</v>
      </c>
      <c r="J2872" s="37">
        <v>382549.09483020828</v>
      </c>
      <c r="K2872" s="37">
        <v>382549.09483020828</v>
      </c>
      <c r="L2872" s="37">
        <v>375186.7948302083</v>
      </c>
      <c r="M2872" s="37">
        <v>375186.7948302083</v>
      </c>
      <c r="N2872" s="37">
        <v>376694.97507673613</v>
      </c>
      <c r="O2872" s="37">
        <v>376694.97507673613</v>
      </c>
      <c r="P2872" s="37">
        <v>376694.97507673613</v>
      </c>
      <c r="Q2872" s="37">
        <v>376694.97507673613</v>
      </c>
      <c r="R2872" s="37">
        <v>376694.97507673613</v>
      </c>
      <c r="S2872" s="37">
        <f>376694.975076736-159.99</f>
        <v>376534.98507673602</v>
      </c>
    </row>
    <row r="2873" spans="2:19">
      <c r="B2873" s="6">
        <v>2002</v>
      </c>
      <c r="C2873" s="37">
        <v>69139.561755208342</v>
      </c>
      <c r="D2873" s="37">
        <v>69139.561755208342</v>
      </c>
      <c r="E2873" s="37">
        <v>69139.561755208342</v>
      </c>
      <c r="F2873" s="37">
        <v>69139.561755208342</v>
      </c>
      <c r="G2873" s="37">
        <v>69139.561755208342</v>
      </c>
      <c r="H2873" s="37">
        <v>68923.561755208342</v>
      </c>
      <c r="I2873" s="37">
        <v>68923.561755208342</v>
      </c>
      <c r="J2873" s="37">
        <v>60473.011755208347</v>
      </c>
      <c r="K2873" s="37">
        <v>60473.011755208347</v>
      </c>
      <c r="L2873" s="37">
        <v>46470.041755208345</v>
      </c>
      <c r="M2873" s="37">
        <v>46470.041755208345</v>
      </c>
      <c r="N2873" s="37">
        <v>44458.844585069455</v>
      </c>
      <c r="O2873" s="37">
        <v>44458.844585069455</v>
      </c>
      <c r="P2873" s="37">
        <v>44458.844585069455</v>
      </c>
      <c r="Q2873" s="37">
        <v>44458.844585069455</v>
      </c>
      <c r="R2873" s="37">
        <v>44458.844585069455</v>
      </c>
      <c r="S2873" s="37">
        <v>44458.844585069455</v>
      </c>
    </row>
    <row r="2874" spans="2:19">
      <c r="B2874" s="6">
        <v>2001</v>
      </c>
      <c r="C2874" s="37">
        <v>107462.81605791667</v>
      </c>
      <c r="D2874" s="37">
        <v>107462.81605791667</v>
      </c>
      <c r="E2874" s="37">
        <v>107462.81605791667</v>
      </c>
      <c r="F2874" s="37">
        <v>105585.56488191668</v>
      </c>
      <c r="G2874" s="37">
        <v>102528.80572791667</v>
      </c>
      <c r="H2874" s="37">
        <v>100068.80572791667</v>
      </c>
      <c r="I2874" s="37">
        <v>100068.80572791667</v>
      </c>
      <c r="J2874" s="37">
        <v>79144.515727916674</v>
      </c>
      <c r="K2874" s="37">
        <v>79144.515727916674</v>
      </c>
      <c r="L2874" s="37">
        <v>71436.665727916668</v>
      </c>
      <c r="M2874" s="37">
        <v>71436.665727916668</v>
      </c>
      <c r="N2874" s="37">
        <v>69007.375984861123</v>
      </c>
      <c r="O2874" s="37">
        <v>69007.375984861123</v>
      </c>
      <c r="P2874" s="37">
        <v>69007.375984861123</v>
      </c>
      <c r="Q2874" s="37">
        <v>69007.375984861123</v>
      </c>
      <c r="R2874" s="37">
        <v>69007.375984861123</v>
      </c>
      <c r="S2874" s="37">
        <v>69007.375984861123</v>
      </c>
    </row>
    <row r="2875" spans="2:19">
      <c r="B2875" s="6">
        <v>2000</v>
      </c>
      <c r="C2875" s="37">
        <v>110429.56481416666</v>
      </c>
      <c r="D2875" s="37">
        <v>109122.58440016667</v>
      </c>
      <c r="E2875" s="37">
        <v>109122.58440016667</v>
      </c>
      <c r="F2875" s="37">
        <v>109122.58440016667</v>
      </c>
      <c r="G2875" s="37">
        <v>109122.58440016667</v>
      </c>
      <c r="H2875" s="37">
        <v>108834.58440016667</v>
      </c>
      <c r="I2875" s="37">
        <v>108834.58440016667</v>
      </c>
      <c r="J2875" s="37">
        <v>97263.024400166672</v>
      </c>
      <c r="K2875" s="37">
        <v>97263.024400166672</v>
      </c>
      <c r="L2875" s="37">
        <v>67219.664400166672</v>
      </c>
      <c r="M2875" s="37">
        <v>67219.664400166672</v>
      </c>
      <c r="N2875" s="37">
        <v>63376.151108500002</v>
      </c>
      <c r="O2875" s="37">
        <v>63376.151108500002</v>
      </c>
      <c r="P2875" s="37">
        <v>63376.151108500002</v>
      </c>
      <c r="Q2875" s="37">
        <v>63376.151108500002</v>
      </c>
      <c r="R2875" s="37">
        <v>63376.151108500002</v>
      </c>
      <c r="S2875" s="37">
        <v>63376.151108500002</v>
      </c>
    </row>
    <row r="2876" spans="2:19">
      <c r="B2876" s="6">
        <v>1999</v>
      </c>
      <c r="C2876" s="37">
        <v>127411.881140625</v>
      </c>
      <c r="D2876" s="37">
        <v>127207.551140625</v>
      </c>
      <c r="E2876" s="37">
        <v>127207.551140625</v>
      </c>
      <c r="F2876" s="37">
        <v>127207.551140625</v>
      </c>
      <c r="G2876" s="37">
        <v>127156.471140625</v>
      </c>
      <c r="H2876" s="37">
        <v>127156.471140625</v>
      </c>
      <c r="I2876" s="37">
        <v>127156.471140625</v>
      </c>
      <c r="J2876" s="37">
        <v>125534.18114062501</v>
      </c>
      <c r="K2876" s="37">
        <v>125534.18114062501</v>
      </c>
      <c r="L2876" s="37">
        <v>122732.301140625</v>
      </c>
      <c r="M2876" s="37">
        <v>122732.301140625</v>
      </c>
      <c r="N2876" s="37">
        <v>123132.70060243057</v>
      </c>
      <c r="O2876" s="37">
        <v>123132.70060243057</v>
      </c>
      <c r="P2876" s="37">
        <v>123132.70060243057</v>
      </c>
      <c r="Q2876" s="37">
        <v>123132.70060243057</v>
      </c>
      <c r="R2876" s="37">
        <v>122767.36584343057</v>
      </c>
      <c r="S2876" s="37">
        <v>122767.36584343057</v>
      </c>
    </row>
    <row r="2877" spans="2:19">
      <c r="B2877" s="6">
        <v>1998</v>
      </c>
      <c r="C2877" s="37">
        <v>1141263.5226675419</v>
      </c>
      <c r="D2877" s="37">
        <v>1140215.0226675419</v>
      </c>
      <c r="E2877" s="37">
        <v>1140215.0226675419</v>
      </c>
      <c r="F2877" s="37">
        <v>1140215.0226675419</v>
      </c>
      <c r="G2877" s="37">
        <v>1138973.4392955417</v>
      </c>
      <c r="H2877" s="37">
        <v>1138973.4392955417</v>
      </c>
      <c r="I2877" s="37">
        <v>1138973.4392955417</v>
      </c>
      <c r="J2877" s="37">
        <v>1138973.4392955417</v>
      </c>
      <c r="K2877" s="37">
        <v>1130043.2592955418</v>
      </c>
      <c r="L2877" s="37">
        <v>1130043.2592955418</v>
      </c>
      <c r="M2877" s="37">
        <v>1130043.2592955418</v>
      </c>
      <c r="N2877" s="37">
        <v>1135112.1687494027</v>
      </c>
      <c r="O2877" s="37">
        <v>1135112.1687494027</v>
      </c>
      <c r="P2877" s="37">
        <v>1134577.5730544028</v>
      </c>
      <c r="Q2877" s="37">
        <v>1133886.3306974028</v>
      </c>
      <c r="R2877" s="37">
        <v>1133886.3306974028</v>
      </c>
      <c r="S2877" s="37">
        <v>1133886.3306974028</v>
      </c>
    </row>
    <row r="2878" spans="2:19">
      <c r="B2878" s="6">
        <v>1997</v>
      </c>
      <c r="C2878" s="37">
        <v>127933.28232083336</v>
      </c>
      <c r="D2878" s="37">
        <v>127933.28232083336</v>
      </c>
      <c r="E2878" s="37">
        <v>127933.28232083336</v>
      </c>
      <c r="F2878" s="37">
        <v>127933.28232083336</v>
      </c>
      <c r="G2878" s="37">
        <v>127933.28232083336</v>
      </c>
      <c r="H2878" s="37">
        <v>127933.28232083336</v>
      </c>
      <c r="I2878" s="37">
        <v>127933.28232083336</v>
      </c>
      <c r="J2878" s="37">
        <v>113374.69232083336</v>
      </c>
      <c r="K2878" s="37">
        <v>113374.69232083336</v>
      </c>
      <c r="L2878" s="37">
        <v>113374.69232083336</v>
      </c>
      <c r="M2878" s="37">
        <v>113374.69232083336</v>
      </c>
      <c r="N2878" s="37">
        <v>112651.9777513889</v>
      </c>
      <c r="O2878" s="37">
        <v>112651.9777513889</v>
      </c>
      <c r="P2878" s="37">
        <v>112651.9777513889</v>
      </c>
      <c r="Q2878" s="37">
        <v>112651.9777513889</v>
      </c>
      <c r="R2878" s="37">
        <v>112651.9777513889</v>
      </c>
      <c r="S2878" s="37">
        <v>112651.9777513889</v>
      </c>
    </row>
    <row r="2879" spans="2:19">
      <c r="B2879" s="6">
        <v>1996</v>
      </c>
      <c r="C2879" s="37">
        <v>83683.633588041674</v>
      </c>
      <c r="D2879" s="37">
        <v>83556.913588041672</v>
      </c>
      <c r="E2879" s="37">
        <v>83496.403588041678</v>
      </c>
      <c r="F2879" s="37">
        <v>81583.444696041668</v>
      </c>
      <c r="G2879" s="37">
        <v>81583.444696041668</v>
      </c>
      <c r="H2879" s="37">
        <v>81583.444696041668</v>
      </c>
      <c r="I2879" s="37">
        <v>20778.38469604167</v>
      </c>
      <c r="J2879" s="37">
        <v>20596.854696041668</v>
      </c>
      <c r="K2879" s="37">
        <v>20536.34469604167</v>
      </c>
      <c r="L2879" s="37">
        <v>20536.34469604167</v>
      </c>
      <c r="M2879" s="37">
        <v>20536.34469604167</v>
      </c>
      <c r="N2879" s="37">
        <v>14347.024512013901</v>
      </c>
      <c r="O2879" s="37">
        <v>14347.024512013901</v>
      </c>
      <c r="P2879" s="37">
        <v>14347.024512013901</v>
      </c>
      <c r="Q2879" s="37">
        <v>14347.024512013901</v>
      </c>
      <c r="R2879" s="37">
        <v>14347.024512013901</v>
      </c>
      <c r="S2879" s="37">
        <v>14347.024512013901</v>
      </c>
    </row>
    <row r="2880" spans="2:19">
      <c r="B2880" s="6">
        <v>1995</v>
      </c>
      <c r="C2880" s="37">
        <v>196257.92969929168</v>
      </c>
      <c r="D2880" s="37">
        <v>195837.24969929169</v>
      </c>
      <c r="E2880" s="37">
        <v>195837.24969929169</v>
      </c>
      <c r="F2880" s="37">
        <v>195837.24969929169</v>
      </c>
      <c r="G2880" s="37">
        <v>189385.83339329169</v>
      </c>
      <c r="H2880" s="37">
        <v>189385.83339329169</v>
      </c>
      <c r="I2880" s="37">
        <v>180969.75339329167</v>
      </c>
      <c r="J2880" s="37">
        <v>175361.86339329169</v>
      </c>
      <c r="K2880" s="37">
        <v>175361.86339329169</v>
      </c>
      <c r="L2880" s="37">
        <v>175361.86339329169</v>
      </c>
      <c r="M2880" s="37">
        <v>175361.86339329169</v>
      </c>
      <c r="N2880" s="37">
        <v>175179.83524398613</v>
      </c>
      <c r="O2880" s="37">
        <v>175179.83524398613</v>
      </c>
      <c r="P2880" s="37">
        <v>175179.83524398613</v>
      </c>
      <c r="Q2880" s="37">
        <v>175179.83524398613</v>
      </c>
      <c r="R2880" s="37">
        <v>175179.83524398613</v>
      </c>
      <c r="S2880" s="37">
        <v>175179.83524398613</v>
      </c>
    </row>
    <row r="2881" spans="2:19">
      <c r="B2881" s="6">
        <v>1994</v>
      </c>
      <c r="C2881" s="37">
        <v>207710.35652725003</v>
      </c>
      <c r="D2881" s="37">
        <v>205913.14013525005</v>
      </c>
      <c r="E2881" s="37">
        <v>205913.14013525005</v>
      </c>
      <c r="F2881" s="37">
        <v>205302.31407525003</v>
      </c>
      <c r="G2881" s="37">
        <v>205302.31407525003</v>
      </c>
      <c r="H2881" s="37">
        <v>205245.05407525005</v>
      </c>
      <c r="I2881" s="37">
        <v>191566.23407525005</v>
      </c>
      <c r="J2881" s="37">
        <v>190361.09407525003</v>
      </c>
      <c r="K2881" s="37">
        <v>190227.19407525004</v>
      </c>
      <c r="L2881" s="37">
        <v>190227.19407525004</v>
      </c>
      <c r="M2881" s="37">
        <v>190227.19407525004</v>
      </c>
      <c r="N2881" s="37">
        <v>190010.70827663896</v>
      </c>
      <c r="O2881" s="37">
        <v>190010.70827663896</v>
      </c>
      <c r="P2881" s="37">
        <v>190010.70827663896</v>
      </c>
      <c r="Q2881" s="37">
        <v>190010.70827663896</v>
      </c>
      <c r="R2881" s="37">
        <v>190010.70827663896</v>
      </c>
      <c r="S2881" s="37">
        <v>190010.70827663896</v>
      </c>
    </row>
    <row r="2882" spans="2:19">
      <c r="B2882" s="6">
        <v>1993</v>
      </c>
      <c r="C2882" s="37">
        <v>274919.90200991667</v>
      </c>
      <c r="D2882" s="37">
        <v>265016.02684391668</v>
      </c>
      <c r="E2882" s="37">
        <v>265016.02684391668</v>
      </c>
      <c r="F2882" s="37">
        <v>265016.02684391668</v>
      </c>
      <c r="G2882" s="37">
        <v>264893.31684391666</v>
      </c>
      <c r="H2882" s="37">
        <v>264893.31684391666</v>
      </c>
      <c r="I2882" s="37">
        <v>253750.67684391665</v>
      </c>
      <c r="J2882" s="37">
        <v>249977.49684391666</v>
      </c>
      <c r="K2882" s="37">
        <v>249977.49684391666</v>
      </c>
      <c r="L2882" s="37">
        <v>249977.49684391666</v>
      </c>
      <c r="M2882" s="37">
        <v>249977.49684391666</v>
      </c>
      <c r="N2882" s="37">
        <v>250244.39965641664</v>
      </c>
      <c r="O2882" s="37">
        <v>248062.13457141665</v>
      </c>
      <c r="P2882" s="37">
        <v>248062.13457141665</v>
      </c>
      <c r="Q2882" s="37">
        <v>248062.13457141665</v>
      </c>
      <c r="R2882" s="37">
        <v>248062.13457141665</v>
      </c>
      <c r="S2882" s="37">
        <v>248062.13457141665</v>
      </c>
    </row>
    <row r="2883" spans="2:19">
      <c r="B2883" s="6">
        <v>1992</v>
      </c>
      <c r="C2883" s="37">
        <v>102924.76791145833</v>
      </c>
      <c r="D2883" s="37">
        <v>102224.29791145833</v>
      </c>
      <c r="E2883" s="37">
        <v>102224.29791145833</v>
      </c>
      <c r="F2883" s="37">
        <v>101838.13536145832</v>
      </c>
      <c r="G2883" s="37">
        <v>101759.39536145833</v>
      </c>
      <c r="H2883" s="37">
        <v>101759.39536145833</v>
      </c>
      <c r="I2883" s="37">
        <v>92065.925361458329</v>
      </c>
      <c r="J2883" s="37">
        <v>78997.075361458323</v>
      </c>
      <c r="K2883" s="37">
        <v>78997.075361458323</v>
      </c>
      <c r="L2883" s="37">
        <v>78997.075361458323</v>
      </c>
      <c r="M2883" s="37">
        <v>78997.075361458323</v>
      </c>
      <c r="N2883" s="37">
        <v>77187.925142708322</v>
      </c>
      <c r="O2883" s="37">
        <v>77187.925142708322</v>
      </c>
      <c r="P2883" s="37">
        <v>77187.925142708322</v>
      </c>
      <c r="Q2883" s="37">
        <v>77187.925142708322</v>
      </c>
      <c r="R2883" s="37">
        <v>77187.925142708322</v>
      </c>
      <c r="S2883" s="37">
        <v>77187.925142708322</v>
      </c>
    </row>
    <row r="2884" spans="2:19">
      <c r="B2884" s="6">
        <v>1991</v>
      </c>
      <c r="C2884" s="37">
        <v>57724.696191749994</v>
      </c>
      <c r="D2884" s="37">
        <v>57420.356191749997</v>
      </c>
      <c r="E2884" s="37">
        <v>57420.356191749997</v>
      </c>
      <c r="F2884" s="37">
        <v>57420.356191749997</v>
      </c>
      <c r="G2884" s="37">
        <v>55971.304027749997</v>
      </c>
      <c r="H2884" s="37">
        <v>55971.304027749997</v>
      </c>
      <c r="I2884" s="37">
        <v>49559.584027749996</v>
      </c>
      <c r="J2884" s="37">
        <v>12904.064027749992</v>
      </c>
      <c r="K2884" s="37">
        <v>12904.064027749992</v>
      </c>
      <c r="L2884" s="37">
        <v>12904.064027749992</v>
      </c>
      <c r="M2884" s="37">
        <v>12904.064027749992</v>
      </c>
      <c r="N2884" s="37">
        <v>9075.0645763611101</v>
      </c>
      <c r="O2884" s="37">
        <v>9075.0645763611101</v>
      </c>
      <c r="P2884" s="37">
        <v>9075.0645763611101</v>
      </c>
      <c r="Q2884" s="37">
        <v>9075.0645763611101</v>
      </c>
      <c r="R2884" s="37">
        <v>9075.0645763611101</v>
      </c>
      <c r="S2884" s="37">
        <v>9075.0645763611101</v>
      </c>
    </row>
    <row r="2885" spans="2:19">
      <c r="B2885" s="6">
        <v>1990</v>
      </c>
      <c r="C2885" s="37">
        <v>45089.268604166668</v>
      </c>
      <c r="D2885" s="37">
        <v>44895.348604166662</v>
      </c>
      <c r="E2885" s="37">
        <v>44895.348604166662</v>
      </c>
      <c r="F2885" s="37">
        <v>44818.838604166667</v>
      </c>
      <c r="G2885" s="37">
        <v>44818.838604166667</v>
      </c>
      <c r="H2885" s="37">
        <v>44818.838604166667</v>
      </c>
      <c r="I2885" s="37">
        <v>40845.448604166668</v>
      </c>
      <c r="J2885" s="37">
        <v>38564.298604166666</v>
      </c>
      <c r="K2885" s="37">
        <v>38423.148604166665</v>
      </c>
      <c r="L2885" s="37">
        <v>38423.148604166665</v>
      </c>
      <c r="M2885" s="37">
        <v>38423.148604166665</v>
      </c>
      <c r="N2885" s="37">
        <v>38029.819090277793</v>
      </c>
      <c r="O2885" s="37">
        <v>38029.819090277793</v>
      </c>
      <c r="P2885" s="37">
        <v>38029.819090277793</v>
      </c>
      <c r="Q2885" s="37">
        <v>38029.819090277793</v>
      </c>
      <c r="R2885" s="37">
        <v>38029.819090277793</v>
      </c>
      <c r="S2885" s="37">
        <v>38029.819090277793</v>
      </c>
    </row>
    <row r="2886" spans="2:19">
      <c r="B2886" s="6">
        <v>1989</v>
      </c>
      <c r="C2886" s="37">
        <v>71796.094072916661</v>
      </c>
      <c r="D2886" s="37">
        <v>70310.684072916658</v>
      </c>
      <c r="E2886" s="37">
        <v>70310.684072916658</v>
      </c>
      <c r="F2886" s="37">
        <v>70235.794072916658</v>
      </c>
      <c r="G2886" s="37">
        <v>70235.794072916658</v>
      </c>
      <c r="H2886" s="37">
        <v>70235.794072916658</v>
      </c>
      <c r="I2886" s="37">
        <v>64363.864072916658</v>
      </c>
      <c r="J2886" s="37">
        <v>63689.854072916656</v>
      </c>
      <c r="K2886" s="37">
        <v>63689.854072916656</v>
      </c>
      <c r="L2886" s="37">
        <v>63689.854072916656</v>
      </c>
      <c r="M2886" s="37">
        <v>63689.854072916656</v>
      </c>
      <c r="N2886" s="37">
        <v>63474.659802083326</v>
      </c>
      <c r="O2886" s="37">
        <v>63474.659802083326</v>
      </c>
      <c r="P2886" s="37">
        <v>63474.659802083326</v>
      </c>
      <c r="Q2886" s="37">
        <v>63474.659802083326</v>
      </c>
      <c r="R2886" s="37">
        <v>63474.659802083326</v>
      </c>
      <c r="S2886" s="37">
        <v>63474.659802083326</v>
      </c>
    </row>
    <row r="2887" spans="2:19">
      <c r="B2887" s="6">
        <v>1988</v>
      </c>
      <c r="C2887" s="37">
        <v>111577.706009375</v>
      </c>
      <c r="D2887" s="37">
        <v>111577.706009375</v>
      </c>
      <c r="E2887" s="37">
        <v>111216.736009375</v>
      </c>
      <c r="F2887" s="37">
        <v>111216.736009375</v>
      </c>
      <c r="G2887" s="37">
        <v>111216.736009375</v>
      </c>
      <c r="H2887" s="37">
        <v>111216.736009375</v>
      </c>
      <c r="I2887" s="37">
        <v>106403.436009375</v>
      </c>
      <c r="J2887" s="37">
        <v>106403.436009375</v>
      </c>
      <c r="K2887" s="37">
        <v>106403.436009375</v>
      </c>
      <c r="L2887" s="37">
        <v>106403.436009375</v>
      </c>
      <c r="M2887" s="37">
        <v>106403.436009375</v>
      </c>
      <c r="N2887" s="37">
        <v>106649.12249201389</v>
      </c>
      <c r="O2887" s="37">
        <v>106649.12249201389</v>
      </c>
      <c r="P2887" s="37">
        <v>106649.12249201389</v>
      </c>
      <c r="Q2887" s="37">
        <v>106649.12249201389</v>
      </c>
      <c r="R2887" s="37">
        <v>106649.12249201389</v>
      </c>
      <c r="S2887" s="37">
        <v>106649.12249201389</v>
      </c>
    </row>
    <row r="2888" spans="2:19">
      <c r="B2888" s="6">
        <v>1987</v>
      </c>
      <c r="C2888" s="37">
        <v>73176.276562499974</v>
      </c>
      <c r="D2888" s="37">
        <v>71889.826562499977</v>
      </c>
      <c r="E2888" s="37">
        <v>71889.826562499977</v>
      </c>
      <c r="F2888" s="37">
        <v>71725.256562499984</v>
      </c>
      <c r="G2888" s="37">
        <v>71725.256562499984</v>
      </c>
      <c r="H2888" s="37">
        <v>71725.256562499984</v>
      </c>
      <c r="I2888" s="37">
        <v>71649.536562499983</v>
      </c>
      <c r="J2888" s="37">
        <v>70589.456562499981</v>
      </c>
      <c r="K2888" s="37">
        <v>70513.796562499978</v>
      </c>
      <c r="L2888" s="37">
        <v>70513.796562499978</v>
      </c>
      <c r="M2888" s="37">
        <v>70513.796562499978</v>
      </c>
      <c r="N2888" s="37">
        <v>69747.484623833298</v>
      </c>
      <c r="O2888" s="37">
        <v>69747.484623833298</v>
      </c>
      <c r="P2888" s="37">
        <v>69747.484623833298</v>
      </c>
      <c r="Q2888" s="37">
        <v>69747.484623833298</v>
      </c>
      <c r="R2888" s="37">
        <v>69747.484623833298</v>
      </c>
      <c r="S2888" s="37">
        <v>69747.484623833298</v>
      </c>
    </row>
    <row r="2889" spans="2:19">
      <c r="B2889" s="6">
        <v>1986</v>
      </c>
      <c r="C2889" s="37">
        <v>73738.12999999999</v>
      </c>
      <c r="D2889" s="37">
        <v>73121.01999999999</v>
      </c>
      <c r="E2889" s="37">
        <v>73121.01999999999</v>
      </c>
      <c r="F2889" s="37">
        <v>73121.01999999999</v>
      </c>
      <c r="G2889" s="37">
        <v>73121.01999999999</v>
      </c>
      <c r="H2889" s="37">
        <v>73121.01999999999</v>
      </c>
      <c r="I2889" s="37">
        <v>67813.069999999992</v>
      </c>
      <c r="J2889" s="37">
        <v>67585.819999999992</v>
      </c>
      <c r="K2889" s="37">
        <v>67585.819999999992</v>
      </c>
      <c r="L2889" s="37">
        <v>67585.819999999992</v>
      </c>
      <c r="M2889" s="37">
        <v>67585.819999999992</v>
      </c>
      <c r="N2889" s="37">
        <v>67585.819999999992</v>
      </c>
      <c r="O2889" s="37">
        <v>67585.819999999992</v>
      </c>
      <c r="P2889" s="37">
        <v>67585.819999999992</v>
      </c>
      <c r="Q2889" s="37">
        <v>67585.819999999992</v>
      </c>
      <c r="R2889" s="37">
        <v>67585.819999999992</v>
      </c>
      <c r="S2889" s="37">
        <v>67585.819999999992</v>
      </c>
    </row>
    <row r="2890" spans="2:19">
      <c r="B2890" s="6">
        <v>1985</v>
      </c>
      <c r="C2890" s="37">
        <v>89364.301428000021</v>
      </c>
      <c r="D2890" s="37">
        <v>88974.001428000018</v>
      </c>
      <c r="E2890" s="37">
        <v>88974.001428000018</v>
      </c>
      <c r="F2890" s="37">
        <v>88817.881428000022</v>
      </c>
      <c r="G2890" s="37">
        <v>88817.881428000022</v>
      </c>
      <c r="H2890" s="37">
        <v>88817.881428000022</v>
      </c>
      <c r="I2890" s="37">
        <v>88140.07142800001</v>
      </c>
      <c r="J2890" s="37">
        <v>87905.891428000017</v>
      </c>
      <c r="K2890" s="37">
        <v>87905.891428000017</v>
      </c>
      <c r="L2890" s="37">
        <v>87905.891428000017</v>
      </c>
      <c r="M2890" s="37">
        <v>87905.891428000017</v>
      </c>
      <c r="N2890" s="37">
        <v>87905.891428000017</v>
      </c>
      <c r="O2890" s="37">
        <v>87905.891428000017</v>
      </c>
      <c r="P2890" s="37">
        <v>87905.891428000017</v>
      </c>
      <c r="Q2890" s="37">
        <v>87905.891428000017</v>
      </c>
      <c r="R2890" s="37">
        <v>87905.891428000017</v>
      </c>
      <c r="S2890" s="37">
        <v>87905.891428000017</v>
      </c>
    </row>
    <row r="2891" spans="2:19">
      <c r="B2891" s="6">
        <v>1984</v>
      </c>
      <c r="C2891" s="37">
        <v>63830.010000000009</v>
      </c>
      <c r="D2891" s="37">
        <v>63263.880000000012</v>
      </c>
      <c r="E2891" s="37">
        <v>63263.880000000012</v>
      </c>
      <c r="F2891" s="37">
        <v>63263.880000000012</v>
      </c>
      <c r="G2891" s="37">
        <v>63150.650000000009</v>
      </c>
      <c r="H2891" s="37">
        <v>63150.650000000009</v>
      </c>
      <c r="I2891" s="37">
        <v>57787.48000000001</v>
      </c>
      <c r="J2891" s="37">
        <v>57561.040000000015</v>
      </c>
      <c r="K2891" s="37">
        <v>57447.810000000012</v>
      </c>
      <c r="L2891" s="37">
        <v>57447.810000000012</v>
      </c>
      <c r="M2891" s="37">
        <v>57447.810000000012</v>
      </c>
      <c r="N2891" s="37">
        <v>57447.810000000012</v>
      </c>
      <c r="O2891" s="37">
        <v>57447.810000000012</v>
      </c>
      <c r="P2891" s="37">
        <v>57447.810000000012</v>
      </c>
      <c r="Q2891" s="37">
        <v>57447.810000000012</v>
      </c>
      <c r="R2891" s="37">
        <v>57447.810000000012</v>
      </c>
      <c r="S2891" s="37">
        <v>57447.810000000012</v>
      </c>
    </row>
    <row r="2892" spans="2:19">
      <c r="B2892" s="6">
        <v>1983</v>
      </c>
      <c r="C2892" s="37">
        <v>32123.779999999995</v>
      </c>
      <c r="D2892" s="37">
        <v>31501.599999999995</v>
      </c>
      <c r="E2892" s="37">
        <v>31128.289999999994</v>
      </c>
      <c r="F2892" s="37">
        <v>31003.849999999995</v>
      </c>
      <c r="G2892" s="37">
        <v>31003.849999999995</v>
      </c>
      <c r="H2892" s="37">
        <v>31003.849999999995</v>
      </c>
      <c r="I2892" s="37">
        <v>28353.629999999994</v>
      </c>
      <c r="J2892" s="37">
        <v>28229.189999999995</v>
      </c>
      <c r="K2892" s="37">
        <v>28229.189999999995</v>
      </c>
      <c r="L2892" s="37">
        <v>28229.189999999995</v>
      </c>
      <c r="M2892" s="37">
        <v>28229.189999999995</v>
      </c>
      <c r="N2892" s="37">
        <v>28229.189999999995</v>
      </c>
      <c r="O2892" s="37">
        <v>28229.189999999995</v>
      </c>
      <c r="P2892" s="37">
        <v>28229.189999999995</v>
      </c>
      <c r="Q2892" s="37">
        <v>28229.189999999995</v>
      </c>
      <c r="R2892" s="37">
        <v>28229.189999999995</v>
      </c>
      <c r="S2892" s="37">
        <v>28229.189999999995</v>
      </c>
    </row>
    <row r="2893" spans="2:19">
      <c r="B2893" s="6">
        <v>1982</v>
      </c>
      <c r="C2893" s="37">
        <v>33166.06</v>
      </c>
      <c r="D2893" s="37">
        <v>32199.940000000002</v>
      </c>
      <c r="E2893" s="37">
        <v>31939.08</v>
      </c>
      <c r="F2893" s="37">
        <v>31939.08</v>
      </c>
      <c r="G2893" s="37">
        <v>31939.08</v>
      </c>
      <c r="H2893" s="37">
        <v>31939.08</v>
      </c>
      <c r="I2893" s="37">
        <v>27532.27</v>
      </c>
      <c r="J2893" s="37">
        <v>27411.5</v>
      </c>
      <c r="K2893" s="37">
        <v>27411.5</v>
      </c>
      <c r="L2893" s="37">
        <v>27411.5</v>
      </c>
      <c r="M2893" s="37">
        <v>27411.5</v>
      </c>
      <c r="N2893" s="37">
        <v>27411.5</v>
      </c>
      <c r="O2893" s="37">
        <v>27411.5</v>
      </c>
      <c r="P2893" s="37">
        <v>27411.5</v>
      </c>
      <c r="Q2893" s="37">
        <v>27411.5</v>
      </c>
      <c r="R2893" s="37">
        <v>27411.5</v>
      </c>
      <c r="S2893" s="37">
        <v>27411.5</v>
      </c>
    </row>
    <row r="2894" spans="2:19">
      <c r="B2894" s="6">
        <v>1981</v>
      </c>
      <c r="C2894" s="37">
        <v>99348.67</v>
      </c>
      <c r="D2894" s="37">
        <v>99348.67</v>
      </c>
      <c r="E2894" s="37">
        <v>99348.67</v>
      </c>
      <c r="F2894" s="37">
        <v>99348.67</v>
      </c>
      <c r="G2894" s="37">
        <v>99348.67</v>
      </c>
      <c r="H2894" s="37">
        <v>99348.67</v>
      </c>
      <c r="I2894" s="37">
        <v>99348.67</v>
      </c>
      <c r="J2894" s="37">
        <v>99348.67</v>
      </c>
      <c r="K2894" s="37">
        <v>99348.67</v>
      </c>
      <c r="L2894" s="37">
        <v>99348.67</v>
      </c>
      <c r="M2894" s="37">
        <v>99348.67</v>
      </c>
      <c r="N2894" s="37">
        <v>99348.67</v>
      </c>
      <c r="O2894" s="37">
        <v>99348.67</v>
      </c>
      <c r="P2894" s="37">
        <v>99348.67</v>
      </c>
      <c r="Q2894" s="37">
        <v>99348.67</v>
      </c>
      <c r="R2894" s="37">
        <v>99348.67</v>
      </c>
      <c r="S2894" s="37">
        <v>99348.67</v>
      </c>
    </row>
    <row r="2895" spans="2:19">
      <c r="B2895" s="6">
        <v>1980</v>
      </c>
      <c r="C2895" s="37">
        <v>26998.930139999997</v>
      </c>
      <c r="D2895" s="37">
        <v>25809.809999999998</v>
      </c>
      <c r="E2895" s="37">
        <v>25695.409999999996</v>
      </c>
      <c r="F2895" s="37">
        <v>25695.409999999996</v>
      </c>
      <c r="G2895" s="37">
        <v>24817.009999999995</v>
      </c>
      <c r="H2895" s="37">
        <v>24817.009999999995</v>
      </c>
      <c r="I2895" s="37">
        <v>20176.519999999997</v>
      </c>
      <c r="J2895" s="37">
        <v>20176.519999999997</v>
      </c>
      <c r="K2895" s="37">
        <v>20176.519999999997</v>
      </c>
      <c r="L2895" s="37">
        <v>20176.519999999997</v>
      </c>
      <c r="M2895" s="37">
        <v>20176.519999999997</v>
      </c>
      <c r="N2895" s="37">
        <v>19811.660110999997</v>
      </c>
      <c r="O2895" s="37">
        <v>19811.660110999997</v>
      </c>
      <c r="P2895" s="37">
        <v>19811.660110999997</v>
      </c>
      <c r="Q2895" s="37">
        <v>19811.660110999997</v>
      </c>
      <c r="R2895" s="37">
        <v>19811.660110999997</v>
      </c>
      <c r="S2895" s="37">
        <v>19811.660110999997</v>
      </c>
    </row>
    <row r="2896" spans="2:19">
      <c r="B2896" s="6">
        <v>1979</v>
      </c>
      <c r="C2896" s="37">
        <v>65211.9</v>
      </c>
      <c r="D2896" s="37">
        <v>64486.53</v>
      </c>
      <c r="E2896" s="37">
        <v>64345.95</v>
      </c>
      <c r="F2896" s="37">
        <v>63983.28</v>
      </c>
      <c r="G2896" s="37">
        <v>62577.479999999996</v>
      </c>
      <c r="H2896" s="37">
        <v>62577.479999999996</v>
      </c>
      <c r="I2896" s="37">
        <v>60219.92</v>
      </c>
      <c r="J2896" s="37">
        <v>59978.14</v>
      </c>
      <c r="K2896" s="37">
        <v>59978.14</v>
      </c>
      <c r="L2896" s="37">
        <v>59978.14</v>
      </c>
      <c r="M2896" s="37">
        <v>59978.14</v>
      </c>
      <c r="N2896" s="37">
        <v>59978.14</v>
      </c>
      <c r="O2896" s="37">
        <v>59978.14</v>
      </c>
      <c r="P2896" s="37">
        <v>59671.995627999997</v>
      </c>
      <c r="Q2896" s="37">
        <v>59671.995627999997</v>
      </c>
      <c r="R2896" s="37">
        <v>59671.995627999997</v>
      </c>
      <c r="S2896" s="37">
        <v>59671.995627999997</v>
      </c>
    </row>
    <row r="2897" spans="2:19">
      <c r="B2897" s="6">
        <v>1978</v>
      </c>
      <c r="C2897" s="37">
        <v>41361.379999999997</v>
      </c>
      <c r="D2897" s="37">
        <v>40907.160000000003</v>
      </c>
      <c r="E2897" s="37">
        <v>40054.129999999997</v>
      </c>
      <c r="F2897" s="37">
        <v>40054.129999999997</v>
      </c>
      <c r="G2897" s="37">
        <v>38897.370000000003</v>
      </c>
      <c r="H2897" s="37">
        <v>38897.370000000003</v>
      </c>
      <c r="I2897" s="37">
        <v>37436.870000000003</v>
      </c>
      <c r="J2897" s="37">
        <v>37436.870000000003</v>
      </c>
      <c r="K2897" s="37">
        <v>37323.32</v>
      </c>
      <c r="L2897" s="37">
        <v>37323.32</v>
      </c>
      <c r="M2897" s="37">
        <v>37323.32</v>
      </c>
      <c r="N2897" s="37">
        <v>37323.32</v>
      </c>
      <c r="O2897" s="37">
        <v>37323.32</v>
      </c>
      <c r="P2897" s="37">
        <v>37323.32</v>
      </c>
      <c r="Q2897" s="37">
        <v>37323.32</v>
      </c>
      <c r="R2897" s="37">
        <v>35901.632609</v>
      </c>
      <c r="S2897" s="37">
        <v>35901.632609</v>
      </c>
    </row>
    <row r="2898" spans="2:19">
      <c r="B2898" s="6">
        <v>1977</v>
      </c>
      <c r="C2898" s="37">
        <v>41832.51</v>
      </c>
      <c r="D2898" s="37">
        <v>41832.51</v>
      </c>
      <c r="E2898" s="37">
        <v>41460.99</v>
      </c>
      <c r="F2898" s="37">
        <v>41460.99</v>
      </c>
      <c r="G2898" s="37">
        <v>40594.11</v>
      </c>
      <c r="H2898" s="37">
        <v>40594.11</v>
      </c>
      <c r="I2898" s="37">
        <v>36195</v>
      </c>
      <c r="J2898" s="37">
        <v>36195</v>
      </c>
      <c r="K2898" s="37">
        <v>36195</v>
      </c>
      <c r="L2898" s="37">
        <v>36195</v>
      </c>
      <c r="M2898" s="37">
        <v>36195</v>
      </c>
      <c r="N2898" s="37">
        <v>36195</v>
      </c>
      <c r="O2898" s="37">
        <v>36195</v>
      </c>
      <c r="P2898" s="37">
        <v>36195</v>
      </c>
      <c r="Q2898" s="37">
        <v>36195</v>
      </c>
      <c r="R2898" s="37">
        <v>36195</v>
      </c>
      <c r="S2898" s="37">
        <v>36195</v>
      </c>
    </row>
    <row r="2899" spans="2:19">
      <c r="B2899" s="6">
        <v>1976</v>
      </c>
      <c r="C2899" s="37">
        <v>4569.1746439999997</v>
      </c>
      <c r="D2899" s="37">
        <v>2084.54</v>
      </c>
      <c r="E2899" s="37">
        <v>2026.6399999999999</v>
      </c>
      <c r="F2899" s="37">
        <v>2026.6399999999999</v>
      </c>
      <c r="G2899" s="37">
        <v>1910.84</v>
      </c>
      <c r="H2899" s="37">
        <v>1910.84</v>
      </c>
      <c r="I2899" s="37">
        <v>0</v>
      </c>
      <c r="J2899" s="37">
        <v>0</v>
      </c>
      <c r="K2899" s="37">
        <v>0</v>
      </c>
      <c r="L2899" s="37">
        <v>0</v>
      </c>
      <c r="M2899" s="37">
        <v>0</v>
      </c>
      <c r="N2899" s="37">
        <v>0</v>
      </c>
      <c r="O2899" s="37">
        <v>0</v>
      </c>
      <c r="P2899" s="37">
        <v>0</v>
      </c>
      <c r="Q2899" s="37">
        <v>0</v>
      </c>
      <c r="R2899" s="37">
        <v>0</v>
      </c>
      <c r="S2899" s="37">
        <v>0</v>
      </c>
    </row>
    <row r="2900" spans="2:19">
      <c r="B2900" s="6">
        <v>1975</v>
      </c>
      <c r="C2900" s="37">
        <v>4877.7299999999996</v>
      </c>
      <c r="D2900" s="37">
        <v>4877.7299999999996</v>
      </c>
      <c r="E2900" s="37">
        <v>4877.7299999999996</v>
      </c>
      <c r="F2900" s="37">
        <v>4877.7299999999996</v>
      </c>
      <c r="G2900" s="37">
        <v>3310.4300000000003</v>
      </c>
      <c r="H2900" s="37">
        <v>3310.4300000000003</v>
      </c>
      <c r="I2900" s="37">
        <v>0</v>
      </c>
      <c r="J2900" s="37">
        <v>0</v>
      </c>
      <c r="K2900" s="37">
        <v>0</v>
      </c>
      <c r="L2900" s="37">
        <v>0</v>
      </c>
      <c r="M2900" s="37">
        <v>0</v>
      </c>
      <c r="N2900" s="37">
        <v>0</v>
      </c>
      <c r="O2900" s="37">
        <v>0</v>
      </c>
      <c r="P2900" s="37">
        <v>0</v>
      </c>
      <c r="Q2900" s="37">
        <v>0</v>
      </c>
      <c r="R2900" s="37">
        <v>0</v>
      </c>
      <c r="S2900" s="37">
        <v>0</v>
      </c>
    </row>
    <row r="2901" spans="2:19">
      <c r="B2901" s="6">
        <v>1974</v>
      </c>
      <c r="C2901" s="37">
        <v>2685.4015959999997</v>
      </c>
      <c r="D2901" s="37">
        <v>2685.4015959999997</v>
      </c>
      <c r="E2901" s="37">
        <v>2685.4015959999997</v>
      </c>
      <c r="F2901" s="37">
        <v>2685.4015959999997</v>
      </c>
      <c r="G2901" s="37">
        <v>1325.35</v>
      </c>
      <c r="H2901" s="37">
        <v>1325.35</v>
      </c>
      <c r="I2901" s="37">
        <v>0</v>
      </c>
      <c r="J2901" s="37">
        <v>0</v>
      </c>
      <c r="K2901" s="37">
        <v>0</v>
      </c>
      <c r="L2901" s="37">
        <v>0</v>
      </c>
      <c r="M2901" s="37">
        <v>0</v>
      </c>
      <c r="N2901" s="37">
        <v>0</v>
      </c>
      <c r="O2901" s="37">
        <v>0</v>
      </c>
      <c r="P2901" s="37">
        <v>0</v>
      </c>
      <c r="Q2901" s="37">
        <v>0</v>
      </c>
      <c r="R2901" s="37">
        <v>0</v>
      </c>
      <c r="S2901" s="37">
        <v>0</v>
      </c>
    </row>
    <row r="2902" spans="2:19">
      <c r="B2902" s="6">
        <v>1973</v>
      </c>
      <c r="C2902" s="37">
        <v>15130.837299999999</v>
      </c>
      <c r="D2902" s="37">
        <v>14143.36</v>
      </c>
      <c r="E2902" s="37">
        <v>14143.36</v>
      </c>
      <c r="F2902" s="37">
        <v>13914.59</v>
      </c>
      <c r="G2902" s="37">
        <v>6974.93</v>
      </c>
      <c r="H2902" s="37">
        <v>6974.93</v>
      </c>
      <c r="I2902" s="37">
        <v>0</v>
      </c>
      <c r="J2902" s="37">
        <v>0</v>
      </c>
      <c r="K2902" s="37">
        <v>0</v>
      </c>
      <c r="L2902" s="37">
        <v>0</v>
      </c>
      <c r="M2902" s="37">
        <v>0</v>
      </c>
      <c r="N2902" s="37">
        <v>0</v>
      </c>
      <c r="O2902" s="37">
        <v>0</v>
      </c>
      <c r="P2902" s="37">
        <v>0</v>
      </c>
      <c r="Q2902" s="37">
        <v>0</v>
      </c>
      <c r="R2902" s="37">
        <v>0</v>
      </c>
      <c r="S2902" s="37">
        <v>0</v>
      </c>
    </row>
    <row r="2903" spans="2:19">
      <c r="B2903" s="6">
        <v>1972</v>
      </c>
      <c r="C2903" s="37">
        <v>16059.169999999998</v>
      </c>
      <c r="D2903" s="37">
        <v>16059.169999999998</v>
      </c>
      <c r="E2903" s="37">
        <v>16059.169999999998</v>
      </c>
      <c r="F2903" s="37">
        <v>16059.169999999998</v>
      </c>
      <c r="G2903" s="37">
        <v>8434.9699999999993</v>
      </c>
      <c r="H2903" s="37">
        <v>8434.9699999999993</v>
      </c>
      <c r="I2903" s="37">
        <v>0</v>
      </c>
      <c r="J2903" s="37">
        <v>0</v>
      </c>
      <c r="K2903" s="37">
        <v>0</v>
      </c>
      <c r="L2903" s="37">
        <v>0</v>
      </c>
      <c r="M2903" s="37">
        <v>0</v>
      </c>
      <c r="N2903" s="37">
        <v>0</v>
      </c>
      <c r="O2903" s="37">
        <v>0</v>
      </c>
      <c r="P2903" s="37">
        <v>0</v>
      </c>
      <c r="Q2903" s="37">
        <v>0</v>
      </c>
      <c r="R2903" s="37">
        <v>0</v>
      </c>
      <c r="S2903" s="37">
        <v>0</v>
      </c>
    </row>
    <row r="2904" spans="2:19">
      <c r="B2904" s="6">
        <v>1971</v>
      </c>
      <c r="C2904" s="37">
        <v>18550.487423999999</v>
      </c>
      <c r="D2904" s="37">
        <v>17120.920584</v>
      </c>
      <c r="E2904" s="37">
        <v>16306.900583999999</v>
      </c>
      <c r="F2904" s="37">
        <v>15189.702863999999</v>
      </c>
      <c r="G2904" s="37">
        <v>8413.4399999999987</v>
      </c>
      <c r="H2904" s="37">
        <v>8413.4399999999987</v>
      </c>
      <c r="I2904" s="37">
        <v>0</v>
      </c>
      <c r="J2904" s="37">
        <v>0</v>
      </c>
      <c r="K2904" s="37">
        <v>0</v>
      </c>
      <c r="L2904" s="37">
        <v>0</v>
      </c>
      <c r="M2904" s="37">
        <v>0</v>
      </c>
      <c r="N2904" s="37">
        <v>0</v>
      </c>
      <c r="O2904" s="37">
        <v>0</v>
      </c>
      <c r="P2904" s="37">
        <v>0</v>
      </c>
      <c r="Q2904" s="37">
        <v>0</v>
      </c>
      <c r="R2904" s="37">
        <v>0</v>
      </c>
      <c r="S2904" s="37">
        <v>0</v>
      </c>
    </row>
    <row r="2905" spans="2:19">
      <c r="B2905" s="6">
        <v>1970</v>
      </c>
      <c r="C2905" s="37">
        <v>21441.454421999999</v>
      </c>
      <c r="D2905" s="37">
        <v>21441.454421999999</v>
      </c>
      <c r="E2905" s="37">
        <v>18574.41</v>
      </c>
      <c r="F2905" s="37">
        <v>18574.41</v>
      </c>
      <c r="G2905" s="37">
        <v>4525.47</v>
      </c>
      <c r="H2905" s="37">
        <v>4525.47</v>
      </c>
      <c r="I2905" s="37">
        <v>0</v>
      </c>
      <c r="J2905" s="37">
        <v>0</v>
      </c>
      <c r="K2905" s="37">
        <v>0</v>
      </c>
      <c r="L2905" s="37">
        <v>0</v>
      </c>
      <c r="M2905" s="37">
        <v>0</v>
      </c>
      <c r="N2905" s="37">
        <v>0</v>
      </c>
      <c r="O2905" s="37">
        <v>0</v>
      </c>
      <c r="P2905" s="37">
        <v>0</v>
      </c>
      <c r="Q2905" s="37">
        <v>0</v>
      </c>
      <c r="R2905" s="37">
        <v>0</v>
      </c>
      <c r="S2905" s="37">
        <v>0</v>
      </c>
    </row>
    <row r="2906" spans="2:19">
      <c r="B2906" s="6">
        <v>1969</v>
      </c>
      <c r="C2906" s="37">
        <v>3082.3220540000002</v>
      </c>
      <c r="D2906" s="37">
        <v>3082.3220540000002</v>
      </c>
      <c r="E2906" s="37">
        <v>2257.2154639999999</v>
      </c>
      <c r="F2906" s="37">
        <v>2257.2154639999999</v>
      </c>
      <c r="G2906" s="37">
        <v>600.77</v>
      </c>
      <c r="H2906" s="37">
        <v>600.77</v>
      </c>
      <c r="I2906" s="37">
        <v>0</v>
      </c>
      <c r="J2906" s="37">
        <v>0</v>
      </c>
      <c r="K2906" s="37">
        <v>0</v>
      </c>
      <c r="L2906" s="37">
        <v>0</v>
      </c>
      <c r="M2906" s="37">
        <v>0</v>
      </c>
      <c r="N2906" s="37">
        <v>0</v>
      </c>
      <c r="O2906" s="37">
        <v>0</v>
      </c>
      <c r="P2906" s="37">
        <v>0</v>
      </c>
      <c r="Q2906" s="37">
        <v>0</v>
      </c>
      <c r="R2906" s="37">
        <v>0</v>
      </c>
      <c r="S2906" s="37">
        <v>0</v>
      </c>
    </row>
    <row r="2907" spans="2:19">
      <c r="B2907" s="6">
        <v>1968</v>
      </c>
      <c r="C2907" s="37">
        <v>4203.2151219999996</v>
      </c>
      <c r="D2907" s="37">
        <v>4203.2151219999996</v>
      </c>
      <c r="E2907" s="37">
        <v>4203.2151219999996</v>
      </c>
      <c r="F2907" s="37">
        <v>3469.63</v>
      </c>
      <c r="G2907" s="37">
        <v>3469.63</v>
      </c>
      <c r="H2907" s="37">
        <v>3469.63</v>
      </c>
      <c r="I2907" s="37">
        <v>0</v>
      </c>
      <c r="J2907" s="37">
        <v>0</v>
      </c>
      <c r="K2907" s="37">
        <v>0</v>
      </c>
      <c r="L2907" s="37">
        <v>0</v>
      </c>
      <c r="M2907" s="37">
        <v>0</v>
      </c>
      <c r="N2907" s="37">
        <v>0</v>
      </c>
      <c r="O2907" s="37">
        <v>0</v>
      </c>
      <c r="P2907" s="37">
        <v>0</v>
      </c>
      <c r="Q2907" s="37">
        <v>0</v>
      </c>
      <c r="R2907" s="37">
        <v>0</v>
      </c>
      <c r="S2907" s="37">
        <v>0</v>
      </c>
    </row>
    <row r="2908" spans="2:19">
      <c r="B2908" s="6">
        <v>1967</v>
      </c>
      <c r="C2908" s="37">
        <v>4120.6422199999997</v>
      </c>
      <c r="D2908" s="37">
        <v>3950.2400000000002</v>
      </c>
      <c r="E2908" s="37">
        <v>3950.2400000000002</v>
      </c>
      <c r="F2908" s="37">
        <v>3950.2400000000002</v>
      </c>
      <c r="G2908" s="37">
        <v>2110.61</v>
      </c>
      <c r="H2908" s="37">
        <v>2110.61</v>
      </c>
      <c r="I2908" s="37">
        <v>0</v>
      </c>
      <c r="J2908" s="37">
        <v>0</v>
      </c>
      <c r="K2908" s="37">
        <v>0</v>
      </c>
      <c r="L2908" s="37">
        <v>0</v>
      </c>
      <c r="M2908" s="37">
        <v>0</v>
      </c>
      <c r="N2908" s="37">
        <v>0</v>
      </c>
      <c r="O2908" s="37">
        <v>0</v>
      </c>
      <c r="P2908" s="37">
        <v>0</v>
      </c>
      <c r="Q2908" s="37">
        <v>0</v>
      </c>
      <c r="R2908" s="37">
        <v>0</v>
      </c>
      <c r="S2908" s="37">
        <v>0</v>
      </c>
    </row>
    <row r="2909" spans="2:19">
      <c r="B2909" s="6">
        <v>1966</v>
      </c>
      <c r="C2909" s="37">
        <v>3327.3006919999998</v>
      </c>
      <c r="D2909" s="37">
        <v>1918.8799999999999</v>
      </c>
      <c r="E2909" s="37">
        <v>1918.8799999999999</v>
      </c>
      <c r="F2909" s="37">
        <v>1918.8799999999999</v>
      </c>
      <c r="G2909" s="37">
        <v>1587.05</v>
      </c>
      <c r="H2909" s="37">
        <v>1587.05</v>
      </c>
      <c r="I2909" s="37">
        <v>0</v>
      </c>
      <c r="J2909" s="37">
        <v>0</v>
      </c>
      <c r="K2909" s="37">
        <v>0</v>
      </c>
      <c r="L2909" s="37">
        <v>0</v>
      </c>
      <c r="M2909" s="37">
        <v>0</v>
      </c>
      <c r="N2909" s="37">
        <v>0</v>
      </c>
      <c r="O2909" s="37">
        <v>0</v>
      </c>
      <c r="P2909" s="37">
        <v>0</v>
      </c>
      <c r="Q2909" s="37">
        <v>0</v>
      </c>
      <c r="R2909" s="37">
        <v>0</v>
      </c>
      <c r="S2909" s="37">
        <v>0</v>
      </c>
    </row>
    <row r="2910" spans="2:19">
      <c r="B2910" s="6">
        <v>1965</v>
      </c>
      <c r="C2910" s="37">
        <v>4804.09</v>
      </c>
      <c r="D2910" s="37">
        <v>4654.4800000000005</v>
      </c>
      <c r="E2910" s="37">
        <v>4355.26</v>
      </c>
      <c r="F2910" s="37">
        <v>4355.26</v>
      </c>
      <c r="G2910" s="37">
        <v>2809.29</v>
      </c>
      <c r="H2910" s="37">
        <v>2809.29</v>
      </c>
      <c r="I2910" s="37">
        <v>0</v>
      </c>
      <c r="J2910" s="37">
        <v>0</v>
      </c>
      <c r="K2910" s="37">
        <v>0</v>
      </c>
      <c r="L2910" s="37">
        <v>0</v>
      </c>
      <c r="M2910" s="37">
        <v>0</v>
      </c>
      <c r="N2910" s="37">
        <v>0</v>
      </c>
      <c r="O2910" s="37">
        <v>0</v>
      </c>
      <c r="P2910" s="37">
        <v>0</v>
      </c>
      <c r="Q2910" s="37">
        <v>0</v>
      </c>
      <c r="R2910" s="37">
        <v>0</v>
      </c>
      <c r="S2910" s="37">
        <v>0</v>
      </c>
    </row>
    <row r="2911" spans="2:19">
      <c r="B2911" s="6">
        <v>1964</v>
      </c>
      <c r="C2911" s="37">
        <v>2672.02</v>
      </c>
      <c r="D2911" s="37">
        <v>2672.02</v>
      </c>
      <c r="E2911" s="37">
        <v>2672.02</v>
      </c>
      <c r="F2911" s="37">
        <v>2672.02</v>
      </c>
      <c r="G2911" s="37">
        <v>1712.96</v>
      </c>
      <c r="H2911" s="37">
        <v>1712.96</v>
      </c>
      <c r="I2911" s="37">
        <v>0</v>
      </c>
      <c r="J2911" s="37">
        <v>0</v>
      </c>
      <c r="K2911" s="37">
        <v>0</v>
      </c>
      <c r="L2911" s="37">
        <v>0</v>
      </c>
      <c r="M2911" s="37">
        <v>0</v>
      </c>
      <c r="N2911" s="37">
        <v>0</v>
      </c>
      <c r="O2911" s="37">
        <v>0</v>
      </c>
      <c r="P2911" s="37">
        <v>0</v>
      </c>
      <c r="Q2911" s="37">
        <v>0</v>
      </c>
      <c r="R2911" s="37">
        <v>0</v>
      </c>
      <c r="S2911" s="37">
        <v>0</v>
      </c>
    </row>
    <row r="2912" spans="2:19">
      <c r="B2912" s="6">
        <v>1963</v>
      </c>
      <c r="C2912" s="37">
        <v>4553.05</v>
      </c>
      <c r="D2912" s="37">
        <v>4407.03</v>
      </c>
      <c r="E2912" s="37">
        <v>4407.03</v>
      </c>
      <c r="F2912" s="37">
        <v>4407.03</v>
      </c>
      <c r="G2912" s="37">
        <v>2132.42</v>
      </c>
      <c r="H2912" s="37">
        <v>2132.42</v>
      </c>
      <c r="I2912" s="37">
        <v>0</v>
      </c>
      <c r="J2912" s="37">
        <v>0</v>
      </c>
      <c r="K2912" s="37">
        <v>0</v>
      </c>
      <c r="L2912" s="37">
        <v>0</v>
      </c>
      <c r="M2912" s="37">
        <v>0</v>
      </c>
      <c r="N2912" s="37">
        <v>0</v>
      </c>
      <c r="O2912" s="37">
        <v>0</v>
      </c>
      <c r="P2912" s="37">
        <v>0</v>
      </c>
      <c r="Q2912" s="37">
        <v>0</v>
      </c>
      <c r="R2912" s="37">
        <v>0</v>
      </c>
      <c r="S2912" s="37">
        <v>0</v>
      </c>
    </row>
    <row r="2913" spans="2:19">
      <c r="B2913" s="6">
        <v>1962</v>
      </c>
      <c r="C2913" s="37">
        <v>29.14</v>
      </c>
      <c r="D2913" s="37">
        <v>29.14</v>
      </c>
      <c r="E2913" s="37">
        <v>29.14</v>
      </c>
      <c r="F2913" s="37">
        <v>29.14</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4573.8255959999997</v>
      </c>
      <c r="D2914" s="37">
        <v>4429.9855959999995</v>
      </c>
      <c r="E2914" s="37">
        <v>4429.9855959999995</v>
      </c>
      <c r="F2914" s="37">
        <v>3739.93</v>
      </c>
      <c r="G2914" s="37">
        <v>719.08</v>
      </c>
      <c r="H2914" s="37">
        <v>719.08</v>
      </c>
      <c r="I2914" s="37">
        <v>0</v>
      </c>
      <c r="J2914" s="37">
        <v>0</v>
      </c>
      <c r="K2914" s="37">
        <v>0</v>
      </c>
      <c r="L2914" s="37">
        <v>0</v>
      </c>
      <c r="M2914" s="37">
        <v>0</v>
      </c>
      <c r="N2914" s="37">
        <v>0</v>
      </c>
      <c r="O2914" s="37">
        <v>0</v>
      </c>
      <c r="P2914" s="37">
        <v>0</v>
      </c>
      <c r="Q2914" s="37">
        <v>0</v>
      </c>
      <c r="R2914" s="37">
        <v>0</v>
      </c>
      <c r="S2914" s="37">
        <v>0</v>
      </c>
    </row>
    <row r="2915" spans="2:19">
      <c r="B2915" s="6">
        <v>1960</v>
      </c>
      <c r="C2915" s="37">
        <v>1516.96471</v>
      </c>
      <c r="D2915" s="37">
        <v>1516.96471</v>
      </c>
      <c r="E2915" s="37">
        <v>1516.96471</v>
      </c>
      <c r="F2915" s="37">
        <v>1098.76</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3410.66</v>
      </c>
      <c r="D2916" s="37">
        <v>3410.66</v>
      </c>
      <c r="E2916" s="37">
        <v>3410.66</v>
      </c>
      <c r="F2916" s="37">
        <v>3410.66</v>
      </c>
      <c r="G2916" s="37">
        <v>1096.46</v>
      </c>
      <c r="H2916" s="37">
        <v>913.73</v>
      </c>
      <c r="I2916" s="37">
        <v>0</v>
      </c>
      <c r="J2916" s="37">
        <v>0</v>
      </c>
      <c r="K2916" s="37">
        <v>0</v>
      </c>
      <c r="L2916" s="37">
        <v>0</v>
      </c>
      <c r="M2916" s="37">
        <v>0</v>
      </c>
      <c r="N2916" s="37">
        <v>0</v>
      </c>
      <c r="O2916" s="37">
        <v>0</v>
      </c>
      <c r="P2916" s="37">
        <v>0</v>
      </c>
      <c r="Q2916" s="37">
        <v>0</v>
      </c>
      <c r="R2916" s="37">
        <v>0</v>
      </c>
      <c r="S2916" s="37">
        <v>0</v>
      </c>
    </row>
    <row r="2917" spans="2:19">
      <c r="B2917" s="6">
        <v>1958</v>
      </c>
      <c r="C2917" s="37">
        <v>2136.34</v>
      </c>
      <c r="D2917" s="37">
        <v>2136.34</v>
      </c>
      <c r="E2917" s="37">
        <v>1993.5400000000002</v>
      </c>
      <c r="F2917" s="37">
        <v>1993.5400000000002</v>
      </c>
      <c r="G2917" s="37">
        <v>946.12</v>
      </c>
      <c r="H2917" s="37">
        <v>946.12</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553.22</v>
      </c>
      <c r="D2919" s="37">
        <v>553.22</v>
      </c>
      <c r="E2919" s="37">
        <v>553.22</v>
      </c>
      <c r="F2919" s="37">
        <v>553.22</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1587.05</v>
      </c>
      <c r="D2920" s="37">
        <v>1587.05</v>
      </c>
      <c r="E2920" s="37">
        <v>1587.05</v>
      </c>
      <c r="F2920" s="37">
        <v>1587.05</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209.63</v>
      </c>
      <c r="D2921" s="37">
        <v>209.63</v>
      </c>
      <c r="E2921" s="37">
        <v>209.63</v>
      </c>
      <c r="F2921" s="37">
        <v>209.63</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5946.03</v>
      </c>
      <c r="D2922" s="37">
        <v>5946.03</v>
      </c>
      <c r="E2922" s="37">
        <v>5946.03</v>
      </c>
      <c r="F2922" s="37">
        <v>5946.03</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4338374.9069242897</v>
      </c>
      <c r="D2946" s="8">
        <f>SUM(D2868:D2945)</f>
        <v>4545374.2214662926</v>
      </c>
      <c r="E2946" s="8">
        <f>SUM(E2867:E2945)</f>
        <v>4934178.6013742918</v>
      </c>
      <c r="F2946" s="8">
        <f>SUM(F2866:F2945)</f>
        <v>5172044.8573322911</v>
      </c>
      <c r="G2946" s="8">
        <f>SUM(G2865:G2945)</f>
        <v>5289014.5409962907</v>
      </c>
      <c r="H2946" s="8">
        <f>SUM(H2859:H2945)</f>
        <v>5411844.7122482909</v>
      </c>
      <c r="I2946" s="8">
        <f>SUM(I2859:I2945)</f>
        <v>5370208.5103882924</v>
      </c>
      <c r="J2946" s="8">
        <f t="shared" ref="J2946" si="57">SUM(J2859:J2945)</f>
        <v>5312627.6308442922</v>
      </c>
      <c r="K2946" s="8">
        <f>SUM(K2859:K2945)</f>
        <v>5417637.8742142925</v>
      </c>
      <c r="L2946" s="8">
        <f t="shared" ref="L2946" si="58">SUM(L2859:L2945)</f>
        <v>5454002.2340842923</v>
      </c>
      <c r="M2946" s="11">
        <f>SUM(M2859:M2945)</f>
        <v>5565611.3138422919</v>
      </c>
      <c r="N2946" s="11">
        <f>SUM(N2854:N2945)</f>
        <v>5645173.7247532075</v>
      </c>
      <c r="O2946" s="11">
        <f>SUM(O2854:O2945)</f>
        <v>5723146.1833582073</v>
      </c>
      <c r="P2946" s="11">
        <f>SUM(P2854:P2945)</f>
        <v>6114913.368134208</v>
      </c>
      <c r="Q2946" s="11">
        <f>SUM(Q2854:Q2945)</f>
        <v>6364698.4952622084</v>
      </c>
      <c r="R2946" s="11">
        <f>SUM(R2853:R2945)</f>
        <v>6680522.7923522089</v>
      </c>
      <c r="S2946" s="11">
        <f>SUM(S2853:S2945)</f>
        <v>6672129.1123522092</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175189.53</v>
      </c>
    </row>
    <row r="2949" spans="1:19">
      <c r="A2949" s="38"/>
      <c r="B2949" s="6">
        <v>2021</v>
      </c>
      <c r="C2949" s="36"/>
      <c r="D2949" s="36"/>
      <c r="E2949" s="36"/>
      <c r="F2949" s="36"/>
      <c r="G2949" s="36"/>
      <c r="H2949" s="36"/>
      <c r="I2949" s="36"/>
      <c r="J2949" s="36"/>
      <c r="K2949" s="36"/>
      <c r="L2949" s="36"/>
      <c r="M2949" s="36"/>
      <c r="N2949" s="36"/>
      <c r="O2949" s="36"/>
      <c r="P2949" s="36"/>
      <c r="Q2949" s="36"/>
      <c r="R2949" s="37">
        <v>198771.69</v>
      </c>
      <c r="S2949" s="37">
        <v>198771.69</v>
      </c>
    </row>
    <row r="2950" spans="1:19">
      <c r="B2950" s="6">
        <v>2020</v>
      </c>
      <c r="C2950" s="36"/>
      <c r="D2950" s="36"/>
      <c r="E2950" s="36"/>
      <c r="F2950" s="36"/>
      <c r="G2950" s="36"/>
      <c r="H2950" s="36"/>
      <c r="I2950" s="36"/>
      <c r="J2950" s="36"/>
      <c r="K2950" s="36"/>
      <c r="L2950" s="36"/>
      <c r="M2950" s="36"/>
      <c r="N2950" s="36"/>
      <c r="O2950" s="36"/>
      <c r="P2950" s="36"/>
      <c r="Q2950" s="37">
        <v>252197.92</v>
      </c>
      <c r="R2950" s="37">
        <v>252197.92</v>
      </c>
      <c r="S2950" s="37">
        <v>252197.92</v>
      </c>
    </row>
    <row r="2951" spans="1:19">
      <c r="A2951" s="40"/>
      <c r="B2951" s="6">
        <v>2019</v>
      </c>
      <c r="C2951" s="36"/>
      <c r="D2951" s="36"/>
      <c r="E2951" s="36"/>
      <c r="F2951" s="36"/>
      <c r="G2951" s="36"/>
      <c r="H2951" s="36"/>
      <c r="I2951" s="36"/>
      <c r="J2951" s="36"/>
      <c r="K2951" s="36"/>
      <c r="L2951" s="36"/>
      <c r="M2951" s="36"/>
      <c r="N2951" s="36"/>
      <c r="O2951" s="36"/>
      <c r="P2951" s="37">
        <v>188435.32</v>
      </c>
      <c r="Q2951" s="37">
        <v>188435.32</v>
      </c>
      <c r="R2951" s="37">
        <v>187776.32</v>
      </c>
      <c r="S2951" s="37">
        <v>187776.32</v>
      </c>
    </row>
    <row r="2952" spans="1:19">
      <c r="A2952" s="40"/>
      <c r="B2952" s="6">
        <v>2018</v>
      </c>
      <c r="C2952" s="36"/>
      <c r="D2952" s="36"/>
      <c r="E2952" s="36"/>
      <c r="F2952" s="36"/>
      <c r="G2952" s="36"/>
      <c r="H2952" s="36"/>
      <c r="I2952" s="36"/>
      <c r="J2952" s="36"/>
      <c r="K2952" s="36"/>
      <c r="L2952" s="36"/>
      <c r="M2952" s="36"/>
      <c r="N2952" s="36"/>
      <c r="O2952" s="37">
        <v>150759.38</v>
      </c>
      <c r="P2952" s="37">
        <v>150759.38</v>
      </c>
      <c r="Q2952" s="37">
        <v>150759.38</v>
      </c>
      <c r="R2952" s="37">
        <v>150759.38</v>
      </c>
      <c r="S2952" s="37">
        <v>150759.38</v>
      </c>
    </row>
    <row r="2953" spans="1:19">
      <c r="A2953" s="40"/>
      <c r="B2953" s="6">
        <v>2017</v>
      </c>
      <c r="C2953" s="36"/>
      <c r="D2953" s="36"/>
      <c r="E2953" s="36"/>
      <c r="F2953" s="36"/>
      <c r="G2953" s="36"/>
      <c r="H2953" s="36"/>
      <c r="I2953" s="36"/>
      <c r="J2953" s="36"/>
      <c r="K2953" s="36"/>
      <c r="L2953" s="36"/>
      <c r="M2953" s="36"/>
      <c r="N2953" s="37">
        <v>94169.8</v>
      </c>
      <c r="O2953" s="37">
        <v>94169.8</v>
      </c>
      <c r="P2953" s="37">
        <v>94169.8</v>
      </c>
      <c r="Q2953" s="37">
        <v>94169.8</v>
      </c>
      <c r="R2953" s="37">
        <v>94169.8</v>
      </c>
      <c r="S2953" s="37">
        <v>94169.8</v>
      </c>
    </row>
    <row r="2954" spans="1:19">
      <c r="B2954" s="6">
        <v>2016</v>
      </c>
      <c r="C2954" s="36"/>
      <c r="D2954" s="36"/>
      <c r="E2954" s="36"/>
      <c r="F2954" s="36"/>
      <c r="G2954" s="36"/>
      <c r="H2954" s="36"/>
      <c r="I2954" s="36"/>
      <c r="J2954" s="36"/>
      <c r="K2954" s="36"/>
      <c r="L2954" s="36"/>
      <c r="M2954" s="37">
        <v>148115.28999999998</v>
      </c>
      <c r="N2954" s="37">
        <v>148115.28999999998</v>
      </c>
      <c r="O2954" s="37">
        <v>148115.28999999998</v>
      </c>
      <c r="P2954" s="37">
        <v>148115.28999999998</v>
      </c>
      <c r="Q2954" s="37">
        <v>148115.28999999998</v>
      </c>
      <c r="R2954" s="37">
        <v>148115.28999999998</v>
      </c>
      <c r="S2954" s="37">
        <v>148115.28999999998</v>
      </c>
    </row>
    <row r="2955" spans="1:19">
      <c r="B2955" s="6">
        <v>2015</v>
      </c>
      <c r="C2955" s="36"/>
      <c r="D2955" s="36"/>
      <c r="E2955" s="36"/>
      <c r="F2955" s="36"/>
      <c r="G2955" s="36"/>
      <c r="H2955" s="36"/>
      <c r="I2955" s="36"/>
      <c r="J2955" s="36"/>
      <c r="K2955" s="36"/>
      <c r="L2955" s="37">
        <v>120296.90000000002</v>
      </c>
      <c r="M2955" s="37">
        <v>120296.90000000002</v>
      </c>
      <c r="N2955" s="37">
        <v>120296.90000000002</v>
      </c>
      <c r="O2955" s="37">
        <v>120296.90000000002</v>
      </c>
      <c r="P2955" s="37">
        <v>120296.90000000002</v>
      </c>
      <c r="Q2955" s="37">
        <v>120296.90000000002</v>
      </c>
      <c r="R2955" s="37">
        <v>120296.90000000002</v>
      </c>
      <c r="S2955" s="37">
        <v>120296.90000000002</v>
      </c>
    </row>
    <row r="2956" spans="1:19">
      <c r="B2956" s="6">
        <v>2014</v>
      </c>
      <c r="C2956" s="36"/>
      <c r="D2956" s="36"/>
      <c r="E2956" s="36"/>
      <c r="F2956" s="36"/>
      <c r="G2956" s="36"/>
      <c r="H2956" s="36"/>
      <c r="I2956" s="36"/>
      <c r="J2956" s="36"/>
      <c r="K2956" s="37">
        <v>109003.22000000003</v>
      </c>
      <c r="L2956" s="37">
        <v>109003.22000000003</v>
      </c>
      <c r="M2956" s="37">
        <v>109003.22000000003</v>
      </c>
      <c r="N2956" s="37">
        <v>109003.22000000003</v>
      </c>
      <c r="O2956" s="37">
        <v>109003.22000000003</v>
      </c>
      <c r="P2956" s="37">
        <v>109003.22000000003</v>
      </c>
      <c r="Q2956" s="37">
        <v>109003.22000000003</v>
      </c>
      <c r="R2956" s="37">
        <v>109003.22000000003</v>
      </c>
      <c r="S2956" s="37">
        <v>109003.22000000003</v>
      </c>
    </row>
    <row r="2957" spans="1:19">
      <c r="B2957" s="6">
        <v>2013</v>
      </c>
      <c r="C2957" s="36"/>
      <c r="D2957" s="36"/>
      <c r="E2957" s="36"/>
      <c r="F2957" s="36"/>
      <c r="G2957" s="36"/>
      <c r="H2957" s="36"/>
      <c r="I2957" s="36"/>
      <c r="J2957" s="37">
        <v>67500.780000000013</v>
      </c>
      <c r="K2957" s="37">
        <v>67500.780000000013</v>
      </c>
      <c r="L2957" s="37">
        <v>67500.780000000013</v>
      </c>
      <c r="M2957" s="37">
        <v>67500.780000000013</v>
      </c>
      <c r="N2957" s="37">
        <v>67500.780000000013</v>
      </c>
      <c r="O2957" s="37">
        <v>67500.780000000013</v>
      </c>
      <c r="P2957" s="37">
        <v>67500.780000000013</v>
      </c>
      <c r="Q2957" s="37">
        <v>67500.780000000013</v>
      </c>
      <c r="R2957" s="37">
        <v>67500.780000000013</v>
      </c>
      <c r="S2957" s="37">
        <v>67500.780000000013</v>
      </c>
    </row>
    <row r="2958" spans="1:19">
      <c r="B2958" s="6">
        <v>2012</v>
      </c>
      <c r="C2958" s="36"/>
      <c r="D2958" s="36"/>
      <c r="E2958" s="36"/>
      <c r="F2958" s="36"/>
      <c r="G2958" s="36"/>
      <c r="H2958" s="36"/>
      <c r="I2958" s="37">
        <v>70299.39</v>
      </c>
      <c r="J2958" s="37">
        <v>70299.39</v>
      </c>
      <c r="K2958" s="37">
        <v>70299.39</v>
      </c>
      <c r="L2958" s="37">
        <v>70299.39</v>
      </c>
      <c r="M2958" s="37">
        <v>70299.39</v>
      </c>
      <c r="N2958" s="37">
        <v>70299.39</v>
      </c>
      <c r="O2958" s="37">
        <v>70299.39</v>
      </c>
      <c r="P2958" s="37">
        <v>70299.39</v>
      </c>
      <c r="Q2958" s="37">
        <v>70299.39</v>
      </c>
      <c r="R2958" s="37">
        <v>70299.39</v>
      </c>
      <c r="S2958" s="37">
        <v>70299.39</v>
      </c>
    </row>
    <row r="2959" spans="1:19">
      <c r="B2959" s="6">
        <v>2011</v>
      </c>
      <c r="C2959" s="36"/>
      <c r="D2959" s="36"/>
      <c r="E2959" s="36"/>
      <c r="F2959" s="36"/>
      <c r="G2959" s="36"/>
      <c r="H2959" s="37">
        <v>94931.169999999984</v>
      </c>
      <c r="I2959" s="37">
        <v>94931.169999999984</v>
      </c>
      <c r="J2959" s="37">
        <v>94931.169999999984</v>
      </c>
      <c r="K2959" s="37">
        <v>94931.169999999984</v>
      </c>
      <c r="L2959" s="37">
        <v>94931.169999999984</v>
      </c>
      <c r="M2959" s="37">
        <v>94931.169999999984</v>
      </c>
      <c r="N2959" s="37">
        <v>94931.17</v>
      </c>
      <c r="O2959" s="37">
        <v>94931.17</v>
      </c>
      <c r="P2959" s="37">
        <v>94931.17</v>
      </c>
      <c r="Q2959" s="37">
        <v>94931.17</v>
      </c>
      <c r="R2959" s="37">
        <v>94931.17</v>
      </c>
      <c r="S2959" s="37">
        <v>94931.17</v>
      </c>
    </row>
    <row r="2960" spans="1:19">
      <c r="B2960" s="6">
        <v>2010</v>
      </c>
      <c r="C2960" s="36"/>
      <c r="D2960" s="36"/>
      <c r="E2960" s="36"/>
      <c r="F2960" s="36"/>
      <c r="G2960" s="37">
        <v>105835.42</v>
      </c>
      <c r="H2960" s="37">
        <v>105835.42</v>
      </c>
      <c r="I2960" s="37">
        <v>105835.42</v>
      </c>
      <c r="J2960" s="37">
        <v>105835.42</v>
      </c>
      <c r="K2960" s="37">
        <v>105835.42</v>
      </c>
      <c r="L2960" s="37">
        <v>105835.42</v>
      </c>
      <c r="M2960" s="37">
        <v>105835.42</v>
      </c>
      <c r="N2960" s="37">
        <v>105835.42</v>
      </c>
      <c r="O2960" s="37">
        <v>105835.42</v>
      </c>
      <c r="P2960" s="37">
        <v>105835.42</v>
      </c>
      <c r="Q2960" s="37">
        <v>105835.42</v>
      </c>
      <c r="R2960" s="37">
        <v>105835.42</v>
      </c>
      <c r="S2960" s="37">
        <v>105835.42</v>
      </c>
    </row>
    <row r="2961" spans="2:19">
      <c r="B2961" s="6">
        <v>2009</v>
      </c>
      <c r="C2961" s="36"/>
      <c r="D2961" s="36"/>
      <c r="E2961" s="36"/>
      <c r="F2961" s="37">
        <v>85775.829999999987</v>
      </c>
      <c r="G2961" s="37">
        <v>85775.829999999987</v>
      </c>
      <c r="H2961" s="37">
        <v>85775.829999999987</v>
      </c>
      <c r="I2961" s="37">
        <v>85775.829999999987</v>
      </c>
      <c r="J2961" s="37">
        <v>85535.819999999992</v>
      </c>
      <c r="K2961" s="37">
        <v>85535.819999999992</v>
      </c>
      <c r="L2961" s="37">
        <v>85535.819999999992</v>
      </c>
      <c r="M2961" s="37">
        <v>85535.819999999992</v>
      </c>
      <c r="N2961" s="37">
        <v>85535.82</v>
      </c>
      <c r="O2961" s="37">
        <v>85535.82</v>
      </c>
      <c r="P2961" s="37">
        <v>85535.82</v>
      </c>
      <c r="Q2961" s="37">
        <v>85535.82</v>
      </c>
      <c r="R2961" s="37">
        <v>85535.82</v>
      </c>
      <c r="S2961" s="37">
        <v>85535.82</v>
      </c>
    </row>
    <row r="2962" spans="2:19">
      <c r="B2962" s="6">
        <v>2008</v>
      </c>
      <c r="C2962" s="36"/>
      <c r="D2962" s="36"/>
      <c r="E2962" s="37">
        <v>88717.76999999999</v>
      </c>
      <c r="F2962" s="37">
        <v>88717.76999999999</v>
      </c>
      <c r="G2962" s="37">
        <v>88717.76999999999</v>
      </c>
      <c r="H2962" s="37">
        <v>88717.76999999999</v>
      </c>
      <c r="I2962" s="37">
        <v>88717.76999999999</v>
      </c>
      <c r="J2962" s="37">
        <v>88717.76999999999</v>
      </c>
      <c r="K2962" s="37">
        <v>88717.76999999999</v>
      </c>
      <c r="L2962" s="37">
        <v>88717.76999999999</v>
      </c>
      <c r="M2962" s="37">
        <v>88717.76999999999</v>
      </c>
      <c r="N2962" s="37">
        <v>88717.77</v>
      </c>
      <c r="O2962" s="37">
        <v>88717.77</v>
      </c>
      <c r="P2962" s="37">
        <v>88717.77</v>
      </c>
      <c r="Q2962" s="37">
        <v>88717.77</v>
      </c>
      <c r="R2962" s="37">
        <v>88717.77</v>
      </c>
      <c r="S2962" s="37">
        <f>88717.77-494.22</f>
        <v>88223.55</v>
      </c>
    </row>
    <row r="2963" spans="2:19">
      <c r="B2963" s="6">
        <v>2007</v>
      </c>
      <c r="C2963" s="36"/>
      <c r="D2963" s="37">
        <v>95397.430000000008</v>
      </c>
      <c r="E2963" s="37">
        <v>95397.430000000008</v>
      </c>
      <c r="F2963" s="37">
        <v>95397.430000000008</v>
      </c>
      <c r="G2963" s="37">
        <v>95397.430000000008</v>
      </c>
      <c r="H2963" s="37">
        <v>95397.430000000008</v>
      </c>
      <c r="I2963" s="37">
        <v>95397.430000000008</v>
      </c>
      <c r="J2963" s="37">
        <v>94476.27</v>
      </c>
      <c r="K2963" s="37">
        <v>94476.27</v>
      </c>
      <c r="L2963" s="37">
        <v>94476.27</v>
      </c>
      <c r="M2963" s="37">
        <v>94476.27</v>
      </c>
      <c r="N2963" s="37">
        <v>94476.26999999999</v>
      </c>
      <c r="O2963" s="37">
        <v>94476.26999999999</v>
      </c>
      <c r="P2963" s="37">
        <v>91551.809999999983</v>
      </c>
      <c r="Q2963" s="37">
        <v>91551.809999999983</v>
      </c>
      <c r="R2963" s="37">
        <v>91551.809999999983</v>
      </c>
      <c r="S2963" s="37">
        <v>91551.809999999983</v>
      </c>
    </row>
    <row r="2964" spans="2:19">
      <c r="B2964" s="6">
        <v>2006</v>
      </c>
      <c r="C2964" s="37">
        <v>107440.13999999998</v>
      </c>
      <c r="D2964" s="37">
        <v>107440.13999999998</v>
      </c>
      <c r="E2964" s="37">
        <v>107440.13999999998</v>
      </c>
      <c r="F2964" s="37">
        <v>107440.13999999998</v>
      </c>
      <c r="G2964" s="37">
        <v>107440.13999999998</v>
      </c>
      <c r="H2964" s="37">
        <v>107440.13999999998</v>
      </c>
      <c r="I2964" s="37">
        <v>107440.13999999998</v>
      </c>
      <c r="J2964" s="37">
        <v>107440.13999999998</v>
      </c>
      <c r="K2964" s="37">
        <v>107440.13999999998</v>
      </c>
      <c r="L2964" s="37">
        <v>107440.13999999998</v>
      </c>
      <c r="M2964" s="37">
        <v>107440.13999999998</v>
      </c>
      <c r="N2964" s="37">
        <v>107440.14</v>
      </c>
      <c r="O2964" s="37">
        <v>107440.14</v>
      </c>
      <c r="P2964" s="37">
        <v>107440.14</v>
      </c>
      <c r="Q2964" s="37">
        <v>107440.14</v>
      </c>
      <c r="R2964" s="37">
        <v>107440.14</v>
      </c>
      <c r="S2964" s="37">
        <v>107440.14</v>
      </c>
    </row>
    <row r="2965" spans="2:19">
      <c r="B2965" s="6">
        <v>2005</v>
      </c>
      <c r="C2965" s="37">
        <v>135975.34</v>
      </c>
      <c r="D2965" s="37">
        <v>135975.34</v>
      </c>
      <c r="E2965" s="37">
        <v>135975.34</v>
      </c>
      <c r="F2965" s="37">
        <v>135975.34</v>
      </c>
      <c r="G2965" s="37">
        <v>135975.34</v>
      </c>
      <c r="H2965" s="37">
        <v>135975.34</v>
      </c>
      <c r="I2965" s="37">
        <v>135975.34</v>
      </c>
      <c r="J2965" s="37">
        <v>135975.34</v>
      </c>
      <c r="K2965" s="37">
        <v>135975.34</v>
      </c>
      <c r="L2965" s="37">
        <v>135975.34</v>
      </c>
      <c r="M2965" s="37">
        <v>135975.34</v>
      </c>
      <c r="N2965" s="37">
        <v>135975.34</v>
      </c>
      <c r="O2965" s="37">
        <v>135975.34</v>
      </c>
      <c r="P2965" s="37">
        <v>135975.34</v>
      </c>
      <c r="Q2965" s="37">
        <v>135975.34</v>
      </c>
      <c r="R2965" s="37">
        <v>135975.34</v>
      </c>
      <c r="S2965" s="37">
        <v>135975.34</v>
      </c>
    </row>
    <row r="2966" spans="2:19">
      <c r="B2966" s="6">
        <v>2004</v>
      </c>
      <c r="C2966" s="37">
        <v>21971.01</v>
      </c>
      <c r="D2966" s="37">
        <v>21971.01</v>
      </c>
      <c r="E2966" s="37">
        <v>21971.01</v>
      </c>
      <c r="F2966" s="37">
        <v>21971.01</v>
      </c>
      <c r="G2966" s="37">
        <v>21971.01</v>
      </c>
      <c r="H2966" s="37">
        <v>21971.01</v>
      </c>
      <c r="I2966" s="37">
        <v>21971.01</v>
      </c>
      <c r="J2966" s="37">
        <v>21971.01</v>
      </c>
      <c r="K2966" s="37">
        <v>21971.01</v>
      </c>
      <c r="L2966" s="37">
        <v>21971.01</v>
      </c>
      <c r="M2966" s="37">
        <v>21971.01</v>
      </c>
      <c r="N2966" s="37">
        <v>21971.01</v>
      </c>
      <c r="O2966" s="37">
        <v>21971.01</v>
      </c>
      <c r="P2966" s="37">
        <v>21971.01</v>
      </c>
      <c r="Q2966" s="37">
        <v>21971.01</v>
      </c>
      <c r="R2966" s="37">
        <v>21971.01</v>
      </c>
      <c r="S2966" s="37">
        <v>21971.01</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121911.82</v>
      </c>
      <c r="D2968" s="37">
        <v>121911.82</v>
      </c>
      <c r="E2968" s="37">
        <v>121911.82</v>
      </c>
      <c r="F2968" s="37">
        <v>121911.82</v>
      </c>
      <c r="G2968" s="37">
        <v>121911.82</v>
      </c>
      <c r="H2968" s="37">
        <v>121911.82</v>
      </c>
      <c r="I2968" s="37">
        <v>121911.82</v>
      </c>
      <c r="J2968" s="37">
        <v>121911.82</v>
      </c>
      <c r="K2968" s="37">
        <v>121911.82</v>
      </c>
      <c r="L2968" s="37">
        <v>121911.82</v>
      </c>
      <c r="M2968" s="37">
        <v>121911.82</v>
      </c>
      <c r="N2968" s="37">
        <v>121911.82</v>
      </c>
      <c r="O2968" s="37">
        <v>121911.82</v>
      </c>
      <c r="P2968" s="37">
        <v>121911.82</v>
      </c>
      <c r="Q2968" s="37">
        <v>121911.82</v>
      </c>
      <c r="R2968" s="37">
        <v>121911.82</v>
      </c>
      <c r="S2968" s="37">
        <v>121911.82</v>
      </c>
    </row>
    <row r="2969" spans="2:19">
      <c r="B2969" s="6">
        <v>2001</v>
      </c>
      <c r="C2969" s="37">
        <v>214435.76</v>
      </c>
      <c r="D2969" s="37">
        <v>214435.76</v>
      </c>
      <c r="E2969" s="37">
        <v>214435.76</v>
      </c>
      <c r="F2969" s="37">
        <v>214435.76</v>
      </c>
      <c r="G2969" s="37">
        <v>214435.76</v>
      </c>
      <c r="H2969" s="37">
        <v>214435.76</v>
      </c>
      <c r="I2969" s="37">
        <v>214435.76</v>
      </c>
      <c r="J2969" s="37">
        <v>214435.76</v>
      </c>
      <c r="K2969" s="37">
        <v>214435.76</v>
      </c>
      <c r="L2969" s="37">
        <v>214435.76</v>
      </c>
      <c r="M2969" s="37">
        <v>214435.76</v>
      </c>
      <c r="N2969" s="37">
        <v>214435.76</v>
      </c>
      <c r="O2969" s="37">
        <v>214435.76</v>
      </c>
      <c r="P2969" s="37">
        <v>214435.76</v>
      </c>
      <c r="Q2969" s="37">
        <v>214435.76</v>
      </c>
      <c r="R2969" s="37">
        <v>214435.76</v>
      </c>
      <c r="S2969" s="37">
        <v>214435.76</v>
      </c>
    </row>
    <row r="2970" spans="2:19">
      <c r="B2970" s="6">
        <v>2000</v>
      </c>
      <c r="C2970" s="37">
        <v>247751.13</v>
      </c>
      <c r="D2970" s="37">
        <v>247751.13</v>
      </c>
      <c r="E2970" s="37">
        <v>247751.13</v>
      </c>
      <c r="F2970" s="37">
        <v>247751.13</v>
      </c>
      <c r="G2970" s="37">
        <v>246035.88</v>
      </c>
      <c r="H2970" s="37">
        <v>246035.88</v>
      </c>
      <c r="I2970" s="37">
        <v>246035.88</v>
      </c>
      <c r="J2970" s="37">
        <v>246035.88</v>
      </c>
      <c r="K2970" s="37">
        <v>246035.88</v>
      </c>
      <c r="L2970" s="37">
        <v>244320.63</v>
      </c>
      <c r="M2970" s="37">
        <v>244320.63</v>
      </c>
      <c r="N2970" s="37">
        <v>244130.04666666663</v>
      </c>
      <c r="O2970" s="37">
        <v>240743.99666666664</v>
      </c>
      <c r="P2970" s="37">
        <v>240743.99666666664</v>
      </c>
      <c r="Q2970" s="37">
        <v>240743.99666666664</v>
      </c>
      <c r="R2970" s="37">
        <v>240743.99666666664</v>
      </c>
      <c r="S2970" s="37">
        <v>240743.99666666664</v>
      </c>
    </row>
    <row r="2971" spans="2:19">
      <c r="B2971" s="6">
        <v>1999</v>
      </c>
      <c r="C2971" s="37">
        <v>2236570.25</v>
      </c>
      <c r="D2971" s="37">
        <v>2236570.25</v>
      </c>
      <c r="E2971" s="37">
        <v>2236570.25</v>
      </c>
      <c r="F2971" s="37">
        <v>2236570.25</v>
      </c>
      <c r="G2971" s="37">
        <v>2236570.25</v>
      </c>
      <c r="H2971" s="37">
        <v>2236570.25</v>
      </c>
      <c r="I2971" s="37">
        <v>2236570.25</v>
      </c>
      <c r="J2971" s="37">
        <v>2236570.25</v>
      </c>
      <c r="K2971" s="37">
        <v>2236570.25</v>
      </c>
      <c r="L2971" s="37">
        <v>2236570.25</v>
      </c>
      <c r="M2971" s="37">
        <v>2235207.66</v>
      </c>
      <c r="N2971" s="37">
        <v>2235056.2611111114</v>
      </c>
      <c r="O2971" s="37">
        <v>2235056.2611111114</v>
      </c>
      <c r="P2971" s="37">
        <v>2235056.2611111114</v>
      </c>
      <c r="Q2971" s="37">
        <v>2235056.2611111114</v>
      </c>
      <c r="R2971" s="37">
        <v>2235056.2611111114</v>
      </c>
      <c r="S2971" s="37">
        <v>2235056.2611111114</v>
      </c>
    </row>
    <row r="2972" spans="2:19">
      <c r="B2972" s="6">
        <v>1998</v>
      </c>
      <c r="C2972" s="37">
        <v>161089.25</v>
      </c>
      <c r="D2972" s="37">
        <v>161089.25</v>
      </c>
      <c r="E2972" s="37">
        <v>161089.25</v>
      </c>
      <c r="F2972" s="37">
        <v>161089.25</v>
      </c>
      <c r="G2972" s="37">
        <v>161089.25</v>
      </c>
      <c r="H2972" s="37">
        <v>161089.25</v>
      </c>
      <c r="I2972" s="37">
        <v>161089.25</v>
      </c>
      <c r="J2972" s="37">
        <v>161089.25</v>
      </c>
      <c r="K2972" s="37">
        <v>161089.25</v>
      </c>
      <c r="L2972" s="37">
        <v>161089.25</v>
      </c>
      <c r="M2972" s="37">
        <v>161089.25</v>
      </c>
      <c r="N2972" s="37">
        <v>161089.25</v>
      </c>
      <c r="O2972" s="37">
        <v>161089.25</v>
      </c>
      <c r="P2972" s="37">
        <v>161089.25</v>
      </c>
      <c r="Q2972" s="37">
        <v>161089.25</v>
      </c>
      <c r="R2972" s="37">
        <v>161089.25</v>
      </c>
      <c r="S2972" s="37">
        <v>161089.25</v>
      </c>
    </row>
    <row r="2973" spans="2:19">
      <c r="B2973" s="6">
        <v>1997</v>
      </c>
      <c r="C2973" s="37">
        <v>225090.33</v>
      </c>
      <c r="D2973" s="37">
        <v>225090.33</v>
      </c>
      <c r="E2973" s="37">
        <v>225090.33</v>
      </c>
      <c r="F2973" s="37">
        <v>225090.33</v>
      </c>
      <c r="G2973" s="37">
        <v>223835.18999999997</v>
      </c>
      <c r="H2973" s="37">
        <v>223835.18999999997</v>
      </c>
      <c r="I2973" s="37">
        <v>222661.63999999998</v>
      </c>
      <c r="J2973" s="37">
        <v>221655.59999999998</v>
      </c>
      <c r="K2973" s="37">
        <v>221655.59999999998</v>
      </c>
      <c r="L2973" s="37">
        <v>221655.59999999998</v>
      </c>
      <c r="M2973" s="37">
        <v>221655.59999999998</v>
      </c>
      <c r="N2973" s="37">
        <v>221413.42333333331</v>
      </c>
      <c r="O2973" s="37">
        <v>221413.42333333331</v>
      </c>
      <c r="P2973" s="37">
        <v>221413.42333333331</v>
      </c>
      <c r="Q2973" s="37">
        <v>221413.42333333331</v>
      </c>
      <c r="R2973" s="37">
        <v>221413.42333333331</v>
      </c>
      <c r="S2973" s="37">
        <v>221413.42333333331</v>
      </c>
    </row>
    <row r="2974" spans="2:19">
      <c r="B2974" s="6">
        <v>1996</v>
      </c>
      <c r="C2974" s="37">
        <v>146555.87</v>
      </c>
      <c r="D2974" s="37">
        <v>146555.87</v>
      </c>
      <c r="E2974" s="37">
        <v>146555.87</v>
      </c>
      <c r="F2974" s="37">
        <v>146555.87</v>
      </c>
      <c r="G2974" s="37">
        <v>146555.87</v>
      </c>
      <c r="H2974" s="37">
        <v>146555.87</v>
      </c>
      <c r="I2974" s="37">
        <v>146555.87</v>
      </c>
      <c r="J2974" s="37">
        <v>146555.87</v>
      </c>
      <c r="K2974" s="37">
        <v>146555.87</v>
      </c>
      <c r="L2974" s="37">
        <v>146555.87</v>
      </c>
      <c r="M2974" s="37">
        <v>146555.87</v>
      </c>
      <c r="N2974" s="37">
        <v>146555.87</v>
      </c>
      <c r="O2974" s="37">
        <v>146555.87</v>
      </c>
      <c r="P2974" s="37">
        <v>146555.87</v>
      </c>
      <c r="Q2974" s="37">
        <v>146555.87</v>
      </c>
      <c r="R2974" s="37">
        <v>146555.87</v>
      </c>
      <c r="S2974" s="37">
        <v>146555.87</v>
      </c>
    </row>
    <row r="2975" spans="2:19">
      <c r="B2975" s="6">
        <v>1995</v>
      </c>
      <c r="C2975" s="37">
        <v>535400.02</v>
      </c>
      <c r="D2975" s="37">
        <v>535400.02</v>
      </c>
      <c r="E2975" s="37">
        <v>535400.02</v>
      </c>
      <c r="F2975" s="37">
        <v>535400.02</v>
      </c>
      <c r="G2975" s="37">
        <v>533430.02</v>
      </c>
      <c r="H2975" s="37">
        <v>532467.14</v>
      </c>
      <c r="I2975" s="37">
        <v>529534.26</v>
      </c>
      <c r="J2975" s="37">
        <v>527564.26</v>
      </c>
      <c r="K2975" s="37">
        <v>527564.26</v>
      </c>
      <c r="L2975" s="37">
        <v>526832.6</v>
      </c>
      <c r="M2975" s="37">
        <v>525369.48</v>
      </c>
      <c r="N2975" s="37">
        <v>524580.851111111</v>
      </c>
      <c r="O2975" s="37">
        <v>524580.851111111</v>
      </c>
      <c r="P2975" s="37">
        <v>524580.851111111</v>
      </c>
      <c r="Q2975" s="37">
        <v>522769.25111111108</v>
      </c>
      <c r="R2975" s="37">
        <v>493266.91111111105</v>
      </c>
      <c r="S2975" s="37">
        <v>493266.91111111105</v>
      </c>
    </row>
    <row r="2976" spans="2:19">
      <c r="B2976" s="6">
        <v>1994</v>
      </c>
      <c r="C2976" s="37">
        <v>384007.88</v>
      </c>
      <c r="D2976" s="37">
        <v>384007.88</v>
      </c>
      <c r="E2976" s="37">
        <v>384007.88</v>
      </c>
      <c r="F2976" s="37">
        <v>384007.88</v>
      </c>
      <c r="G2976" s="37">
        <v>384007.88</v>
      </c>
      <c r="H2976" s="37">
        <v>384007.88</v>
      </c>
      <c r="I2976" s="37">
        <v>384007.88</v>
      </c>
      <c r="J2976" s="37">
        <v>384007.88</v>
      </c>
      <c r="K2976" s="37">
        <v>382810.58</v>
      </c>
      <c r="L2976" s="37">
        <v>377370.56</v>
      </c>
      <c r="M2976" s="37">
        <v>377370.56</v>
      </c>
      <c r="N2976" s="37">
        <v>370360.5</v>
      </c>
      <c r="O2976" s="37">
        <v>370360.5</v>
      </c>
      <c r="P2976" s="37">
        <v>369163.69</v>
      </c>
      <c r="Q2976" s="37">
        <v>369163.69</v>
      </c>
      <c r="R2976" s="37">
        <v>368284.48</v>
      </c>
      <c r="S2976" s="37">
        <f>368284.48-1197.32</f>
        <v>367087.16</v>
      </c>
    </row>
    <row r="2977" spans="2:19">
      <c r="B2977" s="6">
        <v>1993</v>
      </c>
      <c r="C2977" s="37">
        <v>226543.94</v>
      </c>
      <c r="D2977" s="37">
        <v>223209.29</v>
      </c>
      <c r="E2977" s="37">
        <v>223209.29</v>
      </c>
      <c r="F2977" s="37">
        <v>223209.29</v>
      </c>
      <c r="G2977" s="37">
        <v>223209.29</v>
      </c>
      <c r="H2977" s="37">
        <v>223209.29</v>
      </c>
      <c r="I2977" s="37">
        <v>223209.29</v>
      </c>
      <c r="J2977" s="37">
        <v>223209.29</v>
      </c>
      <c r="K2977" s="37">
        <v>219361.01</v>
      </c>
      <c r="L2977" s="37">
        <v>219361.01</v>
      </c>
      <c r="M2977" s="37">
        <v>219361.01</v>
      </c>
      <c r="N2977" s="37">
        <v>217002.31333333332</v>
      </c>
      <c r="O2977" s="37">
        <v>217002.31333333332</v>
      </c>
      <c r="P2977" s="37">
        <v>215080.09333333332</v>
      </c>
      <c r="Q2977" s="37">
        <v>215080.09333333332</v>
      </c>
      <c r="R2977" s="37">
        <v>215080.09333333332</v>
      </c>
      <c r="S2977" s="37">
        <v>215080.09333333332</v>
      </c>
    </row>
    <row r="2978" spans="2:19">
      <c r="B2978" s="6">
        <v>1992</v>
      </c>
      <c r="C2978" s="37">
        <v>189121.71</v>
      </c>
      <c r="D2978" s="37">
        <v>187975.38999999998</v>
      </c>
      <c r="E2978" s="37">
        <v>186383.03</v>
      </c>
      <c r="F2978" s="37">
        <v>186383.03</v>
      </c>
      <c r="G2978" s="37">
        <v>183481.88999999998</v>
      </c>
      <c r="H2978" s="37">
        <v>183481.88999999998</v>
      </c>
      <c r="I2978" s="37">
        <v>183481.88999999998</v>
      </c>
      <c r="J2978" s="37">
        <v>183481.88999999998</v>
      </c>
      <c r="K2978" s="37">
        <v>183481.88999999998</v>
      </c>
      <c r="L2978" s="37">
        <v>183481.88999999998</v>
      </c>
      <c r="M2978" s="37">
        <v>181889.53</v>
      </c>
      <c r="N2978" s="37">
        <v>181712.60111111109</v>
      </c>
      <c r="O2978" s="37">
        <v>180120.2411111111</v>
      </c>
      <c r="P2978" s="37">
        <v>180120.2411111111</v>
      </c>
      <c r="Q2978" s="37">
        <v>180120.2411111111</v>
      </c>
      <c r="R2978" s="37">
        <v>180120.2411111111</v>
      </c>
      <c r="S2978" s="37">
        <v>180120.2411111111</v>
      </c>
    </row>
    <row r="2979" spans="2:19">
      <c r="B2979" s="6">
        <v>1991</v>
      </c>
      <c r="C2979" s="37">
        <v>174722.43999999997</v>
      </c>
      <c r="D2979" s="37">
        <v>174561.37999999998</v>
      </c>
      <c r="E2979" s="37">
        <v>174561.37999999998</v>
      </c>
      <c r="F2979" s="37">
        <v>174561.37999999998</v>
      </c>
      <c r="G2979" s="37">
        <v>174561.37999999998</v>
      </c>
      <c r="H2979" s="37">
        <v>173187.62</v>
      </c>
      <c r="I2979" s="37">
        <v>171622.93999999997</v>
      </c>
      <c r="J2979" s="37">
        <v>171622.93999999997</v>
      </c>
      <c r="K2979" s="37">
        <v>169119.13999999998</v>
      </c>
      <c r="L2979" s="37">
        <v>169119.13999999998</v>
      </c>
      <c r="M2979" s="37">
        <v>169119.13999999998</v>
      </c>
      <c r="N2979" s="37">
        <v>168667.08666666661</v>
      </c>
      <c r="O2979" s="37">
        <v>168667.08666666661</v>
      </c>
      <c r="P2979" s="37">
        <v>168667.08666666661</v>
      </c>
      <c r="Q2979" s="37">
        <v>165910.71666666662</v>
      </c>
      <c r="R2979" s="37">
        <v>165910.71666666662</v>
      </c>
      <c r="S2979" s="37">
        <v>165910.71666666662</v>
      </c>
    </row>
    <row r="2980" spans="2:19">
      <c r="B2980" s="6">
        <v>1990</v>
      </c>
      <c r="C2980" s="37">
        <v>280949.48</v>
      </c>
      <c r="D2980" s="37">
        <v>280453.25999999995</v>
      </c>
      <c r="E2980" s="37">
        <v>280453.25999999995</v>
      </c>
      <c r="F2980" s="37">
        <v>280453.25999999995</v>
      </c>
      <c r="G2980" s="37">
        <v>279542.13999999996</v>
      </c>
      <c r="H2980" s="37">
        <v>279542.13999999996</v>
      </c>
      <c r="I2980" s="37">
        <v>279542.13999999996</v>
      </c>
      <c r="J2980" s="37">
        <v>279185.25999999995</v>
      </c>
      <c r="K2980" s="37">
        <v>279185.25999999995</v>
      </c>
      <c r="L2980" s="37">
        <v>279185.25999999995</v>
      </c>
      <c r="M2980" s="37">
        <v>278197.95999999996</v>
      </c>
      <c r="N2980" s="37">
        <v>278048.60666666663</v>
      </c>
      <c r="O2980" s="37">
        <v>278048.60666666663</v>
      </c>
      <c r="P2980" s="37">
        <v>275915.49666666664</v>
      </c>
      <c r="Q2980" s="37">
        <v>274029.25666666665</v>
      </c>
      <c r="R2980" s="37">
        <v>274029.25666666665</v>
      </c>
      <c r="S2980" s="37">
        <v>274029.25666666665</v>
      </c>
    </row>
    <row r="2981" spans="2:19">
      <c r="B2981" s="6">
        <v>1989</v>
      </c>
      <c r="C2981" s="37">
        <v>270383.96999999997</v>
      </c>
      <c r="D2981" s="37">
        <v>270383.96999999997</v>
      </c>
      <c r="E2981" s="37">
        <v>270383.96999999997</v>
      </c>
      <c r="F2981" s="37">
        <v>270383.96999999997</v>
      </c>
      <c r="G2981" s="37">
        <v>269325.07999999996</v>
      </c>
      <c r="H2981" s="37">
        <v>268504.96999999997</v>
      </c>
      <c r="I2981" s="37">
        <v>268504.96999999997</v>
      </c>
      <c r="J2981" s="37">
        <v>267665.42999999993</v>
      </c>
      <c r="K2981" s="37">
        <v>267665.42999999993</v>
      </c>
      <c r="L2981" s="37">
        <v>267665.42999999993</v>
      </c>
      <c r="M2981" s="37">
        <v>267242.07999999996</v>
      </c>
      <c r="N2981" s="37">
        <v>267101.75888888887</v>
      </c>
      <c r="O2981" s="37">
        <v>267101.75888888887</v>
      </c>
      <c r="P2981" s="37">
        <v>267101.75888888887</v>
      </c>
      <c r="Q2981" s="37">
        <v>267101.75888888887</v>
      </c>
      <c r="R2981" s="37">
        <v>267101.75888888887</v>
      </c>
      <c r="S2981" s="37">
        <v>267101.75888888887</v>
      </c>
    </row>
    <row r="2982" spans="2:19">
      <c r="B2982" s="6">
        <v>1988</v>
      </c>
      <c r="C2982" s="37">
        <v>85819.3</v>
      </c>
      <c r="D2982" s="37">
        <v>85819.3</v>
      </c>
      <c r="E2982" s="37">
        <v>85819.3</v>
      </c>
      <c r="F2982" s="37">
        <v>85819.3</v>
      </c>
      <c r="G2982" s="37">
        <v>83487.3</v>
      </c>
      <c r="H2982" s="37">
        <v>83487.3</v>
      </c>
      <c r="I2982" s="37">
        <v>83487.3</v>
      </c>
      <c r="J2982" s="37">
        <v>83487.3</v>
      </c>
      <c r="K2982" s="37">
        <v>83487.3</v>
      </c>
      <c r="L2982" s="37">
        <v>83487.3</v>
      </c>
      <c r="M2982" s="37">
        <v>82867.100000000006</v>
      </c>
      <c r="N2982" s="37">
        <v>82798.188888888879</v>
      </c>
      <c r="O2982" s="37">
        <v>78897.538888888885</v>
      </c>
      <c r="P2982" s="37">
        <v>78897.538888888885</v>
      </c>
      <c r="Q2982" s="37">
        <v>78897.538888888885</v>
      </c>
      <c r="R2982" s="37">
        <v>78897.538888888885</v>
      </c>
      <c r="S2982" s="37">
        <v>78897.538888888885</v>
      </c>
    </row>
    <row r="2983" spans="2:19">
      <c r="B2983" s="6">
        <v>1987</v>
      </c>
      <c r="C2983" s="37">
        <v>168042.90999999997</v>
      </c>
      <c r="D2983" s="37">
        <v>167015.21</v>
      </c>
      <c r="E2983" s="37">
        <v>167015.21</v>
      </c>
      <c r="F2983" s="37">
        <v>167015.21</v>
      </c>
      <c r="G2983" s="37">
        <v>167015.21</v>
      </c>
      <c r="H2983" s="37">
        <v>167015.21</v>
      </c>
      <c r="I2983" s="37">
        <v>167015.21</v>
      </c>
      <c r="J2983" s="37">
        <v>160874.22999999998</v>
      </c>
      <c r="K2983" s="37">
        <v>160874.22999999998</v>
      </c>
      <c r="L2983" s="37">
        <v>160874.22999999998</v>
      </c>
      <c r="M2983" s="37">
        <v>160874.22999999998</v>
      </c>
      <c r="N2983" s="37">
        <v>160191.89888888886</v>
      </c>
      <c r="O2983" s="37">
        <v>160191.89888888886</v>
      </c>
      <c r="P2983" s="37">
        <v>160191.89888888886</v>
      </c>
      <c r="Q2983" s="37">
        <v>160191.89888888886</v>
      </c>
      <c r="R2983" s="37">
        <v>160191.89888888886</v>
      </c>
      <c r="S2983" s="37">
        <v>160191.89888888886</v>
      </c>
    </row>
    <row r="2984" spans="2:19">
      <c r="B2984" s="6">
        <v>1986</v>
      </c>
      <c r="C2984" s="37">
        <v>203789.11</v>
      </c>
      <c r="D2984" s="37">
        <v>203789.11</v>
      </c>
      <c r="E2984" s="37">
        <v>203789.11</v>
      </c>
      <c r="F2984" s="37">
        <v>203789.11</v>
      </c>
      <c r="G2984" s="37">
        <v>203789.11</v>
      </c>
      <c r="H2984" s="37">
        <v>203789.11</v>
      </c>
      <c r="I2984" s="37">
        <v>203789.11</v>
      </c>
      <c r="J2984" s="37">
        <v>199802.55999999997</v>
      </c>
      <c r="K2984" s="37">
        <v>199802.55999999997</v>
      </c>
      <c r="L2984" s="37">
        <v>199225.30999999997</v>
      </c>
      <c r="M2984" s="37">
        <v>192295.25999999998</v>
      </c>
      <c r="N2984" s="37">
        <v>191018.16555555555</v>
      </c>
      <c r="O2984" s="37">
        <v>191018.16555555555</v>
      </c>
      <c r="P2984" s="37">
        <v>191018.16555555555</v>
      </c>
      <c r="Q2984" s="37">
        <v>191018.16555555555</v>
      </c>
      <c r="R2984" s="37">
        <v>191018.16555555555</v>
      </c>
      <c r="S2984" s="37">
        <v>191018.16555555555</v>
      </c>
    </row>
    <row r="2985" spans="2:19">
      <c r="B2985" s="6">
        <v>1985</v>
      </c>
      <c r="C2985" s="37">
        <v>210727.69</v>
      </c>
      <c r="D2985" s="37">
        <v>210727.69</v>
      </c>
      <c r="E2985" s="37">
        <v>210727.69</v>
      </c>
      <c r="F2985" s="37">
        <v>210727.69</v>
      </c>
      <c r="G2985" s="37">
        <v>210727.69</v>
      </c>
      <c r="H2985" s="37">
        <v>210727.69</v>
      </c>
      <c r="I2985" s="37">
        <v>210727.69</v>
      </c>
      <c r="J2985" s="37">
        <v>210727.69</v>
      </c>
      <c r="K2985" s="37">
        <v>210727.69</v>
      </c>
      <c r="L2985" s="37">
        <v>210113.71</v>
      </c>
      <c r="M2985" s="37">
        <v>210113.71</v>
      </c>
      <c r="N2985" s="37">
        <v>202639.43</v>
      </c>
      <c r="O2985" s="37">
        <v>202639.43</v>
      </c>
      <c r="P2985" s="37">
        <v>202639.43</v>
      </c>
      <c r="Q2985" s="37">
        <v>202139.43</v>
      </c>
      <c r="R2985" s="37">
        <v>202139.43</v>
      </c>
      <c r="S2985" s="37">
        <v>202139.43</v>
      </c>
    </row>
    <row r="2986" spans="2:19">
      <c r="B2986" s="6">
        <v>1984</v>
      </c>
      <c r="C2986" s="37">
        <v>325284.62</v>
      </c>
      <c r="D2986" s="37">
        <v>325284.62</v>
      </c>
      <c r="E2986" s="37">
        <v>324587.36</v>
      </c>
      <c r="F2986" s="37">
        <v>324587.36</v>
      </c>
      <c r="G2986" s="37">
        <v>324587.36</v>
      </c>
      <c r="H2986" s="37">
        <v>324587.36</v>
      </c>
      <c r="I2986" s="37">
        <v>324587.36</v>
      </c>
      <c r="J2986" s="37">
        <v>323890.09999999998</v>
      </c>
      <c r="K2986" s="37">
        <v>323890.09999999998</v>
      </c>
      <c r="L2986" s="37">
        <v>321855.8</v>
      </c>
      <c r="M2986" s="37">
        <v>311477.55</v>
      </c>
      <c r="N2986" s="37">
        <v>309323.64444444445</v>
      </c>
      <c r="O2986" s="37">
        <v>308626.38444444444</v>
      </c>
      <c r="P2986" s="37">
        <v>308626.38444444444</v>
      </c>
      <c r="Q2986" s="37">
        <v>308626.38444444444</v>
      </c>
      <c r="R2986" s="37">
        <v>308626.38444444444</v>
      </c>
      <c r="S2986" s="37">
        <v>308626.38444444444</v>
      </c>
    </row>
    <row r="2987" spans="2:19">
      <c r="B2987" s="6">
        <v>1983</v>
      </c>
      <c r="C2987" s="37">
        <v>426882.01999999996</v>
      </c>
      <c r="D2987" s="37">
        <v>426139.11</v>
      </c>
      <c r="E2987" s="37">
        <v>425396.19999999995</v>
      </c>
      <c r="F2987" s="37">
        <v>423910.37999999995</v>
      </c>
      <c r="G2987" s="37">
        <v>421681.64999999997</v>
      </c>
      <c r="H2987" s="37">
        <v>421681.64999999997</v>
      </c>
      <c r="I2987" s="37">
        <v>421681.64999999997</v>
      </c>
      <c r="J2987" s="37">
        <v>421681.64999999997</v>
      </c>
      <c r="K2987" s="37">
        <v>421681.64999999997</v>
      </c>
      <c r="L2987" s="37">
        <v>420938.73999999993</v>
      </c>
      <c r="M2987" s="37">
        <v>420195.82999999996</v>
      </c>
      <c r="N2987" s="37">
        <v>420030.73888888891</v>
      </c>
      <c r="O2987" s="37">
        <v>420030.73888888891</v>
      </c>
      <c r="P2987" s="37">
        <v>417261.93888888886</v>
      </c>
      <c r="Q2987" s="37">
        <v>417261.93888888886</v>
      </c>
      <c r="R2987" s="37">
        <v>416729.27888888889</v>
      </c>
      <c r="S2987" s="37">
        <v>416729.27888888889</v>
      </c>
    </row>
    <row r="2988" spans="2:19">
      <c r="B2988" s="6">
        <v>1982</v>
      </c>
      <c r="C2988" s="37">
        <v>488509.18999999994</v>
      </c>
      <c r="D2988" s="37">
        <v>487581.07999999996</v>
      </c>
      <c r="E2988" s="37">
        <v>487581.07999999996</v>
      </c>
      <c r="F2988" s="37">
        <v>485724.85999999993</v>
      </c>
      <c r="G2988" s="37">
        <v>485724.85999999993</v>
      </c>
      <c r="H2988" s="37">
        <v>485724.85999999993</v>
      </c>
      <c r="I2988" s="37">
        <v>485724.85999999993</v>
      </c>
      <c r="J2988" s="37">
        <v>485724.85999999993</v>
      </c>
      <c r="K2988" s="37">
        <v>485724.85999999993</v>
      </c>
      <c r="L2988" s="37">
        <v>482940.52999999991</v>
      </c>
      <c r="M2988" s="37">
        <v>481084.30999999994</v>
      </c>
      <c r="N2988" s="37">
        <v>479640.58333333337</v>
      </c>
      <c r="O2988" s="37">
        <v>479640.58333333337</v>
      </c>
      <c r="P2988" s="37">
        <v>479640.58333333337</v>
      </c>
      <c r="Q2988" s="37">
        <v>479640.58333333337</v>
      </c>
      <c r="R2988" s="37">
        <v>479640.58333333337</v>
      </c>
      <c r="S2988" s="37">
        <v>479640.58333333337</v>
      </c>
    </row>
    <row r="2989" spans="2:19">
      <c r="B2989" s="6">
        <v>1981</v>
      </c>
      <c r="C2989" s="37">
        <v>456333.64</v>
      </c>
      <c r="D2989" s="37">
        <v>456333.64</v>
      </c>
      <c r="E2989" s="37">
        <v>456333.64</v>
      </c>
      <c r="F2989" s="37">
        <v>453779.8</v>
      </c>
      <c r="G2989" s="37">
        <v>452928.52</v>
      </c>
      <c r="H2989" s="37">
        <v>452928.52</v>
      </c>
      <c r="I2989" s="37">
        <v>452928.52</v>
      </c>
      <c r="J2989" s="37">
        <v>451225.96</v>
      </c>
      <c r="K2989" s="37">
        <v>451225.96</v>
      </c>
      <c r="L2989" s="37">
        <v>451225.96</v>
      </c>
      <c r="M2989" s="37">
        <v>450374.68</v>
      </c>
      <c r="N2989" s="37">
        <v>450090.91999999993</v>
      </c>
      <c r="O2989" s="37">
        <v>450090.91999999993</v>
      </c>
      <c r="P2989" s="37">
        <v>450090.91999999993</v>
      </c>
      <c r="Q2989" s="37">
        <v>450090.91999999993</v>
      </c>
      <c r="R2989" s="37">
        <v>447315.62999999995</v>
      </c>
      <c r="S2989" s="37">
        <f>447315.63-1636.22</f>
        <v>445679.41000000003</v>
      </c>
    </row>
    <row r="2990" spans="2:19">
      <c r="B2990" s="6">
        <v>1980</v>
      </c>
      <c r="C2990" s="37">
        <v>396516.24</v>
      </c>
      <c r="D2990" s="37">
        <v>396516.24</v>
      </c>
      <c r="E2990" s="37">
        <v>396516.24</v>
      </c>
      <c r="F2990" s="37">
        <v>396516.24</v>
      </c>
      <c r="G2990" s="37">
        <v>396516.24</v>
      </c>
      <c r="H2990" s="37">
        <v>396516.24</v>
      </c>
      <c r="I2990" s="37">
        <v>396516.24</v>
      </c>
      <c r="J2990" s="37">
        <v>395012.38</v>
      </c>
      <c r="K2990" s="37">
        <v>395012.38</v>
      </c>
      <c r="L2990" s="37">
        <v>395012.38</v>
      </c>
      <c r="M2990" s="37">
        <v>395012.38</v>
      </c>
      <c r="N2990" s="37">
        <v>394093.35444444447</v>
      </c>
      <c r="O2990" s="37">
        <v>394093.35444444447</v>
      </c>
      <c r="P2990" s="37">
        <v>394093.35444444447</v>
      </c>
      <c r="Q2990" s="37">
        <v>394093.35444444447</v>
      </c>
      <c r="R2990" s="37">
        <v>394093.35444444447</v>
      </c>
      <c r="S2990" s="37">
        <v>394093.35444444447</v>
      </c>
    </row>
    <row r="2991" spans="2:19">
      <c r="B2991" s="6">
        <v>1979</v>
      </c>
      <c r="C2991" s="37">
        <v>397352.74999999994</v>
      </c>
      <c r="D2991" s="37">
        <v>397352.74999999994</v>
      </c>
      <c r="E2991" s="37">
        <v>397352.74999999994</v>
      </c>
      <c r="F2991" s="37">
        <v>397352.74999999994</v>
      </c>
      <c r="G2991" s="37">
        <v>397352.74999999994</v>
      </c>
      <c r="H2991" s="37">
        <v>397352.74999999994</v>
      </c>
      <c r="I2991" s="37">
        <v>397352.74999999994</v>
      </c>
      <c r="J2991" s="37">
        <v>396617.46999999991</v>
      </c>
      <c r="K2991" s="37">
        <v>396617.46999999991</v>
      </c>
      <c r="L2991" s="37">
        <v>394411.62999999995</v>
      </c>
      <c r="M2991" s="37">
        <v>393676.34999999992</v>
      </c>
      <c r="N2991" s="37">
        <v>392532.58111111104</v>
      </c>
      <c r="O2991" s="37">
        <v>390679.13111111103</v>
      </c>
      <c r="P2991" s="37">
        <v>390679.13111111103</v>
      </c>
      <c r="Q2991" s="37">
        <v>389562.76111111103</v>
      </c>
      <c r="R2991" s="37">
        <v>389562.76111111103</v>
      </c>
      <c r="S2991" s="37">
        <v>389562.76111111103</v>
      </c>
    </row>
    <row r="2992" spans="2:19">
      <c r="B2992" s="6">
        <v>1978</v>
      </c>
      <c r="C2992" s="37">
        <v>438934.83</v>
      </c>
      <c r="D2992" s="37">
        <v>438934.83</v>
      </c>
      <c r="E2992" s="37">
        <v>438934.83</v>
      </c>
      <c r="F2992" s="37">
        <v>438934.83</v>
      </c>
      <c r="G2992" s="37">
        <v>438231.7</v>
      </c>
      <c r="H2992" s="37">
        <v>436825.44</v>
      </c>
      <c r="I2992" s="37">
        <v>431403.7</v>
      </c>
      <c r="J2992" s="37">
        <v>431403.7</v>
      </c>
      <c r="K2992" s="37">
        <v>430700.57</v>
      </c>
      <c r="L2992" s="37">
        <v>429997.44</v>
      </c>
      <c r="M2992" s="37">
        <v>429997.44</v>
      </c>
      <c r="N2992" s="37">
        <v>429238.77333333332</v>
      </c>
      <c r="O2992" s="37">
        <v>427832.51333333331</v>
      </c>
      <c r="P2992" s="37">
        <v>427832.51333333331</v>
      </c>
      <c r="Q2992" s="37">
        <v>427143.17333333334</v>
      </c>
      <c r="R2992" s="37">
        <v>426455.14333333331</v>
      </c>
      <c r="S2992" s="37">
        <v>426455.14333333331</v>
      </c>
    </row>
    <row r="2993" spans="2:19">
      <c r="B2993" s="6">
        <v>1977</v>
      </c>
      <c r="C2993" s="37">
        <v>413514.13999999996</v>
      </c>
      <c r="D2993" s="37">
        <v>413514.13999999996</v>
      </c>
      <c r="E2993" s="37">
        <v>412847.78999999992</v>
      </c>
      <c r="F2993" s="37">
        <v>412847.78999999992</v>
      </c>
      <c r="G2993" s="37">
        <v>412847.78999999992</v>
      </c>
      <c r="H2993" s="37">
        <v>411515.08999999997</v>
      </c>
      <c r="I2993" s="37">
        <v>409516.03999999992</v>
      </c>
      <c r="J2993" s="37">
        <v>409516.03999999992</v>
      </c>
      <c r="K2993" s="37">
        <v>409516.03999999992</v>
      </c>
      <c r="L2993" s="37">
        <v>408849.68999999994</v>
      </c>
      <c r="M2993" s="37">
        <v>408849.68999999994</v>
      </c>
      <c r="N2993" s="37">
        <v>405221.78444444446</v>
      </c>
      <c r="O2993" s="37">
        <v>405221.78444444446</v>
      </c>
      <c r="P2993" s="37">
        <v>403946.34444444446</v>
      </c>
      <c r="Q2993" s="37">
        <v>402642.93444444449</v>
      </c>
      <c r="R2993" s="37">
        <v>400652.54444444447</v>
      </c>
      <c r="S2993" s="37">
        <v>400652.54444444447</v>
      </c>
    </row>
    <row r="2994" spans="2:19">
      <c r="B2994" s="6">
        <v>1976</v>
      </c>
      <c r="C2994" s="37">
        <v>257770.03</v>
      </c>
      <c r="D2994" s="37">
        <v>256206.38</v>
      </c>
      <c r="E2994" s="37">
        <v>256206.38</v>
      </c>
      <c r="F2994" s="37">
        <v>255688.43</v>
      </c>
      <c r="G2994" s="37">
        <v>255688.43</v>
      </c>
      <c r="H2994" s="37">
        <v>255688.43</v>
      </c>
      <c r="I2994" s="37">
        <v>255688.43</v>
      </c>
      <c r="J2994" s="37">
        <v>255688.43</v>
      </c>
      <c r="K2994" s="37">
        <v>255688.43</v>
      </c>
      <c r="L2994" s="37">
        <v>255688.43</v>
      </c>
      <c r="M2994" s="37">
        <v>255688.43</v>
      </c>
      <c r="N2994" s="37">
        <v>255688.43</v>
      </c>
      <c r="O2994" s="37">
        <v>255688.43</v>
      </c>
      <c r="P2994" s="37">
        <v>255688.43</v>
      </c>
      <c r="Q2994" s="37">
        <v>254657.27</v>
      </c>
      <c r="R2994" s="37">
        <v>253614</v>
      </c>
      <c r="S2994" s="37">
        <f>253614-2068.42</f>
        <v>251545.58</v>
      </c>
    </row>
    <row r="2995" spans="2:19">
      <c r="B2995" s="6">
        <v>1975</v>
      </c>
      <c r="C2995" s="37">
        <v>183231.79999999996</v>
      </c>
      <c r="D2995" s="37">
        <v>183231.79999999996</v>
      </c>
      <c r="E2995" s="37">
        <v>183231.79999999996</v>
      </c>
      <c r="F2995" s="37">
        <v>182513.73999999993</v>
      </c>
      <c r="G2995" s="37">
        <v>181972.47999999995</v>
      </c>
      <c r="H2995" s="37">
        <v>181254.41999999995</v>
      </c>
      <c r="I2995" s="37">
        <v>181254.41999999995</v>
      </c>
      <c r="J2995" s="37">
        <v>180713.15999999995</v>
      </c>
      <c r="K2995" s="37">
        <v>180713.15999999995</v>
      </c>
      <c r="L2995" s="37">
        <v>180713.15999999995</v>
      </c>
      <c r="M2995" s="37">
        <v>180713.15999999995</v>
      </c>
      <c r="N2995" s="37">
        <v>180653.01999999996</v>
      </c>
      <c r="O2995" s="37">
        <v>180653.01999999996</v>
      </c>
      <c r="P2995" s="37">
        <v>180653.01999999996</v>
      </c>
      <c r="Q2995" s="37">
        <v>180653.01999999996</v>
      </c>
      <c r="R2995" s="37">
        <v>180653.01999999996</v>
      </c>
      <c r="S2995" s="37">
        <v>180653.01999999996</v>
      </c>
    </row>
    <row r="2996" spans="2:19">
      <c r="B2996" s="6">
        <v>1974</v>
      </c>
      <c r="C2996" s="37">
        <v>88451.78</v>
      </c>
      <c r="D2996" s="37">
        <v>88451.78</v>
      </c>
      <c r="E2996" s="37">
        <v>88451.78</v>
      </c>
      <c r="F2996" s="37">
        <v>88451.78</v>
      </c>
      <c r="G2996" s="37">
        <v>88451.78</v>
      </c>
      <c r="H2996" s="37">
        <v>88451.78</v>
      </c>
      <c r="I2996" s="37">
        <v>88451.78</v>
      </c>
      <c r="J2996" s="37">
        <v>88451.78</v>
      </c>
      <c r="K2996" s="37">
        <v>88451.78</v>
      </c>
      <c r="L2996" s="37">
        <v>86349.319999999992</v>
      </c>
      <c r="M2996" s="37">
        <v>85567.2</v>
      </c>
      <c r="N2996" s="37">
        <v>84714.431111111087</v>
      </c>
      <c r="O2996" s="37">
        <v>84714.431111111087</v>
      </c>
      <c r="P2996" s="37">
        <v>84714.431111111087</v>
      </c>
      <c r="Q2996" s="37">
        <v>84714.431111111087</v>
      </c>
      <c r="R2996" s="37">
        <v>84014.311111111092</v>
      </c>
      <c r="S2996" s="37">
        <f>84014.3111111111-1389.03</f>
        <v>82625.281111111108</v>
      </c>
    </row>
    <row r="2997" spans="2:19">
      <c r="B2997" s="6">
        <v>1973</v>
      </c>
      <c r="C2997" s="37">
        <v>107032.89999999998</v>
      </c>
      <c r="D2997" s="37">
        <v>107032.89999999998</v>
      </c>
      <c r="E2997" s="37">
        <v>107032.89999999998</v>
      </c>
      <c r="F2997" s="37">
        <v>107032.89999999998</v>
      </c>
      <c r="G2997" s="37">
        <v>107032.89999999998</v>
      </c>
      <c r="H2997" s="37">
        <v>107032.89999999998</v>
      </c>
      <c r="I2997" s="37">
        <v>106326.76999999997</v>
      </c>
      <c r="J2997" s="37">
        <v>106326.76999999997</v>
      </c>
      <c r="K2997" s="37">
        <v>106326.76999999997</v>
      </c>
      <c r="L2997" s="37">
        <v>106326.76999999997</v>
      </c>
      <c r="M2997" s="37">
        <v>106326.76999999997</v>
      </c>
      <c r="N2997" s="37">
        <v>106248.31111111111</v>
      </c>
      <c r="O2997" s="37">
        <v>105542.1811111111</v>
      </c>
      <c r="P2997" s="37">
        <v>105542.1811111111</v>
      </c>
      <c r="Q2997" s="37">
        <v>105542.1811111111</v>
      </c>
      <c r="R2997" s="37">
        <v>105542.1811111111</v>
      </c>
      <c r="S2997" s="37">
        <v>105542.1811111111</v>
      </c>
    </row>
    <row r="2998" spans="2:19">
      <c r="B2998" s="6">
        <v>1972</v>
      </c>
      <c r="C2998" s="37">
        <v>131452.32</v>
      </c>
      <c r="D2998" s="37">
        <v>130993.68000000001</v>
      </c>
      <c r="E2998" s="37">
        <v>130993.68000000001</v>
      </c>
      <c r="F2998" s="37">
        <v>130993.68000000001</v>
      </c>
      <c r="G2998" s="37">
        <v>130993.68000000001</v>
      </c>
      <c r="H2998" s="37">
        <v>130993.68000000001</v>
      </c>
      <c r="I2998" s="37">
        <v>130993.68000000001</v>
      </c>
      <c r="J2998" s="37">
        <v>130993.68000000001</v>
      </c>
      <c r="K2998" s="37">
        <v>130993.68000000001</v>
      </c>
      <c r="L2998" s="37">
        <v>130993.68000000001</v>
      </c>
      <c r="M2998" s="37">
        <v>130993.68000000001</v>
      </c>
      <c r="N2998" s="37">
        <v>130535.04000000001</v>
      </c>
      <c r="O2998" s="37">
        <v>130535.04000000001</v>
      </c>
      <c r="P2998" s="37">
        <v>130080.99000000002</v>
      </c>
      <c r="Q2998" s="37">
        <v>130080.99000000002</v>
      </c>
      <c r="R2998" s="37">
        <v>129626.03000000001</v>
      </c>
      <c r="S2998" s="37">
        <v>129626.03000000001</v>
      </c>
    </row>
    <row r="2999" spans="2:19">
      <c r="B2999" s="6">
        <v>1971</v>
      </c>
      <c r="C2999" s="37">
        <v>145785.63999999998</v>
      </c>
      <c r="D2999" s="37">
        <v>145785.63999999998</v>
      </c>
      <c r="E2999" s="37">
        <v>145785.63999999998</v>
      </c>
      <c r="F2999" s="37">
        <v>145785.63999999998</v>
      </c>
      <c r="G2999" s="37">
        <v>145785.63999999998</v>
      </c>
      <c r="H2999" s="37">
        <v>145785.63999999998</v>
      </c>
      <c r="I2999" s="37">
        <v>145785.63999999998</v>
      </c>
      <c r="J2999" s="37">
        <v>145785.63999999998</v>
      </c>
      <c r="K2999" s="37">
        <v>145785.63999999998</v>
      </c>
      <c r="L2999" s="37">
        <v>145785.63999999998</v>
      </c>
      <c r="M2999" s="37">
        <v>145785.63999999998</v>
      </c>
      <c r="N2999" s="37">
        <v>145785.63999999998</v>
      </c>
      <c r="O2999" s="37">
        <v>144112.59999999998</v>
      </c>
      <c r="P2999" s="37">
        <v>144112.59999999998</v>
      </c>
      <c r="Q2999" s="37">
        <v>144112.59999999998</v>
      </c>
      <c r="R2999" s="37">
        <v>144112.59999999998</v>
      </c>
      <c r="S2999" s="37">
        <v>144112.59999999998</v>
      </c>
    </row>
    <row r="3000" spans="2:19">
      <c r="B3000" s="6">
        <v>1970</v>
      </c>
      <c r="C3000" s="37">
        <v>53156.46</v>
      </c>
      <c r="D3000" s="37">
        <v>53156.46</v>
      </c>
      <c r="E3000" s="37">
        <v>52729.24</v>
      </c>
      <c r="F3000" s="37">
        <v>52729.24</v>
      </c>
      <c r="G3000" s="37">
        <v>52729.24</v>
      </c>
      <c r="H3000" s="37">
        <v>52729.24</v>
      </c>
      <c r="I3000" s="37">
        <v>52729.24</v>
      </c>
      <c r="J3000" s="37">
        <v>52729.24</v>
      </c>
      <c r="K3000" s="37">
        <v>52729.24</v>
      </c>
      <c r="L3000" s="37">
        <v>52729.24</v>
      </c>
      <c r="M3000" s="37">
        <v>52729.24</v>
      </c>
      <c r="N3000" s="37">
        <v>52729.24</v>
      </c>
      <c r="O3000" s="37">
        <v>52729.24</v>
      </c>
      <c r="P3000" s="37">
        <v>52729.24</v>
      </c>
      <c r="Q3000" s="37">
        <v>52729.24</v>
      </c>
      <c r="R3000" s="37">
        <v>52729.24</v>
      </c>
      <c r="S3000" s="37">
        <v>52729.24</v>
      </c>
    </row>
    <row r="3001" spans="2:19">
      <c r="B3001" s="6">
        <v>1969</v>
      </c>
      <c r="C3001" s="37">
        <v>60355.96</v>
      </c>
      <c r="D3001" s="37">
        <v>60355.96</v>
      </c>
      <c r="E3001" s="37">
        <v>60355.96</v>
      </c>
      <c r="F3001" s="37">
        <v>60355.96</v>
      </c>
      <c r="G3001" s="37">
        <v>60355.96</v>
      </c>
      <c r="H3001" s="37">
        <v>59902.159999999996</v>
      </c>
      <c r="I3001" s="37">
        <v>59544.77</v>
      </c>
      <c r="J3001" s="37">
        <v>59544.77</v>
      </c>
      <c r="K3001" s="37">
        <v>59544.77</v>
      </c>
      <c r="L3001" s="37">
        <v>59544.77</v>
      </c>
      <c r="M3001" s="37">
        <v>59544.77</v>
      </c>
      <c r="N3001" s="37">
        <v>59090.969999999994</v>
      </c>
      <c r="O3001" s="37">
        <v>58865.32</v>
      </c>
      <c r="P3001" s="37">
        <v>58865.32</v>
      </c>
      <c r="Q3001" s="37">
        <v>57965.149999999994</v>
      </c>
      <c r="R3001" s="37">
        <v>57514.329999999994</v>
      </c>
      <c r="S3001" s="37">
        <v>57514.329999999994</v>
      </c>
    </row>
    <row r="3002" spans="2:19">
      <c r="B3002" s="6">
        <v>1968</v>
      </c>
      <c r="C3002" s="37">
        <v>40189.589999999997</v>
      </c>
      <c r="D3002" s="37">
        <v>40189.589999999997</v>
      </c>
      <c r="E3002" s="37">
        <v>40189.589999999997</v>
      </c>
      <c r="F3002" s="37">
        <v>39682.299999999996</v>
      </c>
      <c r="G3002" s="37">
        <v>39336.039999999994</v>
      </c>
      <c r="H3002" s="37">
        <v>39336.039999999994</v>
      </c>
      <c r="I3002" s="37">
        <v>38989.78</v>
      </c>
      <c r="J3002" s="37">
        <v>38643.519999999997</v>
      </c>
      <c r="K3002" s="37">
        <v>38525.129999999997</v>
      </c>
      <c r="L3002" s="37">
        <v>38178.869999999995</v>
      </c>
      <c r="M3002" s="37">
        <v>38178.869999999995</v>
      </c>
      <c r="N3002" s="37">
        <v>38178.869999999995</v>
      </c>
      <c r="O3002" s="37">
        <v>38178.869999999995</v>
      </c>
      <c r="P3002" s="37">
        <v>38178.869999999995</v>
      </c>
      <c r="Q3002" s="37">
        <v>38178.869999999995</v>
      </c>
      <c r="R3002" s="37">
        <v>38178.869999999995</v>
      </c>
      <c r="S3002" s="37">
        <v>38178.869999999995</v>
      </c>
    </row>
    <row r="3003" spans="2:19">
      <c r="B3003" s="6">
        <v>1967</v>
      </c>
      <c r="C3003" s="37">
        <v>73845.89</v>
      </c>
      <c r="D3003" s="37">
        <v>73845.89</v>
      </c>
      <c r="E3003" s="37">
        <v>73845.89</v>
      </c>
      <c r="F3003" s="37">
        <v>73845.89</v>
      </c>
      <c r="G3003" s="37">
        <v>73845.89</v>
      </c>
      <c r="H3003" s="37">
        <v>73845.89</v>
      </c>
      <c r="I3003" s="37">
        <v>73845.89</v>
      </c>
      <c r="J3003" s="37">
        <v>73845.89</v>
      </c>
      <c r="K3003" s="37">
        <v>73845.89</v>
      </c>
      <c r="L3003" s="37">
        <v>73295.680000000008</v>
      </c>
      <c r="M3003" s="37">
        <v>72745.47</v>
      </c>
      <c r="N3003" s="37">
        <v>72745.47</v>
      </c>
      <c r="O3003" s="37">
        <v>72745.47</v>
      </c>
      <c r="P3003" s="37">
        <v>72745.47</v>
      </c>
      <c r="Q3003" s="37">
        <v>72745.47</v>
      </c>
      <c r="R3003" s="37">
        <v>72745.47</v>
      </c>
      <c r="S3003" s="37">
        <v>72745.47</v>
      </c>
    </row>
    <row r="3004" spans="2:19">
      <c r="B3004" s="6">
        <v>1966</v>
      </c>
      <c r="C3004" s="37">
        <v>1305.24</v>
      </c>
      <c r="D3004" s="37">
        <v>1305.24</v>
      </c>
      <c r="E3004" s="37">
        <v>1305.24</v>
      </c>
      <c r="F3004" s="37">
        <v>1305.24</v>
      </c>
      <c r="G3004" s="37">
        <v>1305.24</v>
      </c>
      <c r="H3004" s="37">
        <v>1305.24</v>
      </c>
      <c r="I3004" s="37">
        <v>1305.24</v>
      </c>
      <c r="J3004" s="37">
        <v>1305.24</v>
      </c>
      <c r="K3004" s="37">
        <v>1305.24</v>
      </c>
      <c r="L3004" s="37">
        <v>1305.24</v>
      </c>
      <c r="M3004" s="37">
        <v>0</v>
      </c>
      <c r="N3004" s="37">
        <v>0</v>
      </c>
      <c r="O3004" s="37">
        <v>0</v>
      </c>
      <c r="P3004" s="37">
        <v>0</v>
      </c>
      <c r="Q3004" s="37">
        <v>0</v>
      </c>
      <c r="R3004" s="37">
        <v>0</v>
      </c>
      <c r="S3004" s="37">
        <v>0</v>
      </c>
    </row>
    <row r="3005" spans="2:19">
      <c r="B3005" s="6">
        <v>1965</v>
      </c>
      <c r="C3005" s="37">
        <v>822.58</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1949.4</v>
      </c>
      <c r="D3007" s="37">
        <v>1949.4</v>
      </c>
      <c r="E3007" s="37">
        <v>1949.4</v>
      </c>
      <c r="F3007" s="37">
        <v>1949.4</v>
      </c>
      <c r="G3007" s="37">
        <v>958.74</v>
      </c>
      <c r="H3007" s="37">
        <v>958.74</v>
      </c>
      <c r="I3007" s="37">
        <v>958.74</v>
      </c>
      <c r="J3007" s="37">
        <v>958.74</v>
      </c>
      <c r="K3007" s="37">
        <v>958.74</v>
      </c>
      <c r="L3007" s="37">
        <v>479.37</v>
      </c>
      <c r="M3007" s="37">
        <v>0</v>
      </c>
      <c r="N3007" s="37">
        <v>0</v>
      </c>
      <c r="O3007" s="37">
        <v>0</v>
      </c>
      <c r="P3007" s="37">
        <v>0</v>
      </c>
      <c r="Q3007" s="37">
        <v>0</v>
      </c>
      <c r="R3007" s="37">
        <v>0</v>
      </c>
      <c r="S3007" s="37">
        <v>0</v>
      </c>
    </row>
    <row r="3008" spans="2:19">
      <c r="B3008" s="6">
        <v>1962</v>
      </c>
      <c r="C3008" s="37">
        <v>1245.51</v>
      </c>
      <c r="D3008" s="37">
        <v>1245.51</v>
      </c>
      <c r="E3008" s="37">
        <v>1245.51</v>
      </c>
      <c r="F3008" s="37">
        <v>830.34</v>
      </c>
      <c r="G3008" s="37">
        <v>830.34</v>
      </c>
      <c r="H3008" s="37">
        <v>830.34</v>
      </c>
      <c r="I3008" s="37">
        <v>830.34</v>
      </c>
      <c r="J3008" s="37">
        <v>830.34</v>
      </c>
      <c r="K3008" s="37">
        <v>830.34</v>
      </c>
      <c r="L3008" s="37">
        <v>415.17</v>
      </c>
      <c r="M3008" s="37">
        <v>0</v>
      </c>
      <c r="N3008" s="37">
        <v>0</v>
      </c>
      <c r="O3008" s="37">
        <v>0</v>
      </c>
      <c r="P3008" s="37">
        <v>0</v>
      </c>
      <c r="Q3008" s="37">
        <v>0</v>
      </c>
      <c r="R3008" s="37">
        <v>0</v>
      </c>
      <c r="S3008" s="37">
        <v>0</v>
      </c>
    </row>
    <row r="3009" spans="2:19">
      <c r="B3009" s="6">
        <v>1961</v>
      </c>
      <c r="C3009" s="37">
        <v>820.8</v>
      </c>
      <c r="D3009" s="37">
        <v>820.8</v>
      </c>
      <c r="E3009" s="37">
        <v>820.8</v>
      </c>
      <c r="F3009" s="37">
        <v>820.8</v>
      </c>
      <c r="G3009" s="37">
        <v>820.8</v>
      </c>
      <c r="H3009" s="37">
        <v>820.8</v>
      </c>
      <c r="I3009" s="37">
        <v>820.8</v>
      </c>
      <c r="J3009" s="37">
        <v>820.8</v>
      </c>
      <c r="K3009" s="37">
        <v>820.8</v>
      </c>
      <c r="L3009" s="37">
        <v>410.4</v>
      </c>
      <c r="M3009" s="37">
        <v>0</v>
      </c>
      <c r="N3009" s="37">
        <v>0</v>
      </c>
      <c r="O3009" s="37">
        <v>0</v>
      </c>
      <c r="P3009" s="37">
        <v>0</v>
      </c>
      <c r="Q3009" s="37">
        <v>0</v>
      </c>
      <c r="R3009" s="37">
        <v>0</v>
      </c>
      <c r="S3009" s="37">
        <v>0</v>
      </c>
    </row>
    <row r="3010" spans="2:19">
      <c r="B3010" s="6">
        <v>1960</v>
      </c>
      <c r="C3010" s="37">
        <v>16094.880000000001</v>
      </c>
      <c r="D3010" s="37">
        <v>16094.880000000001</v>
      </c>
      <c r="E3010" s="37">
        <v>16094.880000000001</v>
      </c>
      <c r="F3010" s="37">
        <v>15346.010000000002</v>
      </c>
      <c r="G3010" s="37">
        <v>14597.140000000001</v>
      </c>
      <c r="H3010" s="37">
        <v>14597.140000000001</v>
      </c>
      <c r="I3010" s="37">
        <v>13881.840000000002</v>
      </c>
      <c r="J3010" s="37">
        <v>13881.840000000002</v>
      </c>
      <c r="K3010" s="37">
        <v>13519.410000000002</v>
      </c>
      <c r="L3010" s="37">
        <v>13519.410000000002</v>
      </c>
      <c r="M3010" s="37">
        <v>0</v>
      </c>
      <c r="N3010" s="37">
        <v>0</v>
      </c>
      <c r="O3010" s="37">
        <v>0</v>
      </c>
      <c r="P3010" s="37">
        <v>0</v>
      </c>
      <c r="Q3010" s="37">
        <v>0</v>
      </c>
      <c r="R3010" s="37">
        <v>0</v>
      </c>
      <c r="S3010" s="37">
        <v>0</v>
      </c>
    </row>
    <row r="3011" spans="2:19">
      <c r="B3011" s="6">
        <v>1959</v>
      </c>
      <c r="C3011" s="37">
        <v>693.56</v>
      </c>
      <c r="D3011" s="37">
        <v>520.16999999999996</v>
      </c>
      <c r="E3011" s="37">
        <v>520.16999999999996</v>
      </c>
      <c r="F3011" s="37">
        <v>520.16999999999996</v>
      </c>
      <c r="G3011" s="37">
        <v>173.39</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1695.7999999999997</v>
      </c>
      <c r="D3012" s="37">
        <v>1286.7699999999998</v>
      </c>
      <c r="E3012" s="37">
        <v>877.74</v>
      </c>
      <c r="F3012" s="37">
        <v>877.74</v>
      </c>
      <c r="G3012" s="37">
        <v>585.16</v>
      </c>
      <c r="H3012" s="37">
        <v>585.16</v>
      </c>
      <c r="I3012" s="37">
        <v>585.16</v>
      </c>
      <c r="J3012" s="37">
        <v>292.58</v>
      </c>
      <c r="K3012" s="37">
        <v>292.58</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247.08</v>
      </c>
      <c r="D3014" s="37">
        <v>247.08</v>
      </c>
      <c r="E3014" s="37">
        <v>247.08</v>
      </c>
      <c r="F3014" s="37">
        <v>247.08</v>
      </c>
      <c r="G3014" s="37">
        <v>247.08</v>
      </c>
      <c r="H3014" s="37">
        <v>247.08</v>
      </c>
      <c r="I3014" s="37">
        <v>247.08</v>
      </c>
      <c r="J3014" s="37">
        <v>247.08</v>
      </c>
      <c r="K3014" s="37">
        <v>247.08</v>
      </c>
      <c r="L3014" s="37">
        <v>247.08</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275.08</v>
      </c>
      <c r="D3021" s="37">
        <v>275.08</v>
      </c>
      <c r="E3021" s="37">
        <v>275.08</v>
      </c>
      <c r="F3021" s="37">
        <v>275.08</v>
      </c>
      <c r="G3021" s="37">
        <v>275.08</v>
      </c>
      <c r="H3021" s="37">
        <v>275.08</v>
      </c>
      <c r="I3021" s="37">
        <v>275.08</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10858049.080000008</v>
      </c>
      <c r="D3041" s="11">
        <f>SUM(D2963:D3040)</f>
        <v>10942182.250000006</v>
      </c>
      <c r="E3041" s="11">
        <f>SUM(E2962:E3040)</f>
        <v>11026364.890000004</v>
      </c>
      <c r="F3041" s="11">
        <f>SUM(F2961:F3040)</f>
        <v>11103337.500000004</v>
      </c>
      <c r="G3041" s="11">
        <f>SUM(G2960:G3040)</f>
        <v>11189979.830000004</v>
      </c>
      <c r="H3041" s="11">
        <f>SUM(H2954:H3040)</f>
        <v>11277670.040000001</v>
      </c>
      <c r="I3041" s="11">
        <f>SUM(I2954:I3040)</f>
        <v>11332752.449999999</v>
      </c>
      <c r="J3041" s="11">
        <f t="shared" ref="J3041" si="59">SUM(J2954:J3040)</f>
        <v>11378697.93</v>
      </c>
      <c r="K3041" s="11">
        <f>SUM(K2954:K3040)</f>
        <v>11478967.82</v>
      </c>
      <c r="L3041" s="11">
        <f t="shared" ref="L3041" si="60">SUM(L2954:L3040)</f>
        <v>11576453.249999998</v>
      </c>
      <c r="M3041" s="11">
        <f>SUM(M2954:M3040)</f>
        <v>11678916.629999997</v>
      </c>
      <c r="N3041" s="11">
        <f>SUM(N2949:N3040)</f>
        <v>11739523.954444442</v>
      </c>
      <c r="O3041" s="11">
        <f>SUM(O2949:O3040)</f>
        <v>11874842.484444439</v>
      </c>
      <c r="P3041" s="11">
        <f>SUM(P2949:P3040)</f>
        <v>12050602.914444445</v>
      </c>
      <c r="Q3041" s="11">
        <f>SUM(Q2949:Q3040)</f>
        <v>12290806.174444443</v>
      </c>
      <c r="R3041" s="11">
        <f>SUM(R2948:R3040)</f>
        <v>12449901.77444444</v>
      </c>
      <c r="S3041" s="11">
        <f>SUM(S2948:S3040)</f>
        <v>12618306.094444439</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28748.92</v>
      </c>
      <c r="D3066" s="37">
        <v>28748.92</v>
      </c>
      <c r="E3066" s="37">
        <v>28748.92</v>
      </c>
      <c r="F3066" s="37">
        <v>28748.92</v>
      </c>
      <c r="G3066" s="37">
        <v>28748.92</v>
      </c>
      <c r="H3066" s="37">
        <v>28748.92</v>
      </c>
      <c r="I3066" s="37">
        <v>28748.92</v>
      </c>
      <c r="J3066" s="37">
        <v>28748.92</v>
      </c>
      <c r="K3066" s="37">
        <v>28748.92</v>
      </c>
      <c r="L3066" s="37">
        <v>28748.92</v>
      </c>
      <c r="M3066" s="37">
        <v>28748.92</v>
      </c>
      <c r="N3066" s="37">
        <v>28748.92</v>
      </c>
      <c r="O3066" s="37">
        <v>28748.92</v>
      </c>
      <c r="P3066" s="37">
        <v>28748.92</v>
      </c>
      <c r="Q3066" s="37">
        <v>28748.92</v>
      </c>
      <c r="R3066" s="37">
        <v>28748.92</v>
      </c>
      <c r="S3066" s="37">
        <v>28748.92</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1516.94</v>
      </c>
      <c r="D3070" s="37">
        <v>1516.94</v>
      </c>
      <c r="E3070" s="37">
        <v>1516.94</v>
      </c>
      <c r="F3070" s="37">
        <v>1516.94</v>
      </c>
      <c r="G3070" s="37">
        <v>1516.94</v>
      </c>
      <c r="H3070" s="37">
        <v>1516.94</v>
      </c>
      <c r="I3070" s="37">
        <v>1516.94</v>
      </c>
      <c r="J3070" s="37">
        <v>1516.94</v>
      </c>
      <c r="K3070" s="37">
        <v>1516.94</v>
      </c>
      <c r="L3070" s="37">
        <v>1516.94</v>
      </c>
      <c r="M3070" s="37">
        <v>1516.94</v>
      </c>
      <c r="N3070" s="37">
        <v>1516.94</v>
      </c>
      <c r="O3070" s="37">
        <v>1516.94</v>
      </c>
      <c r="P3070" s="37">
        <v>1516.94</v>
      </c>
      <c r="Q3070" s="37">
        <v>1516.94</v>
      </c>
      <c r="R3070" s="37">
        <v>1516.94</v>
      </c>
      <c r="S3070" s="37">
        <v>1516.94</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3377.1499999999996</v>
      </c>
      <c r="D3075" s="37">
        <v>3377.1499999999996</v>
      </c>
      <c r="E3075" s="37">
        <v>3377.1499999999996</v>
      </c>
      <c r="F3075" s="37">
        <v>3377.1499999999996</v>
      </c>
      <c r="G3075" s="37">
        <v>3377.1499999999996</v>
      </c>
      <c r="H3075" s="37">
        <v>3377.1499999999996</v>
      </c>
      <c r="I3075" s="37">
        <v>3377.1499999999996</v>
      </c>
      <c r="J3075" s="37">
        <v>3377.1499999999996</v>
      </c>
      <c r="K3075" s="37">
        <v>3377.1499999999996</v>
      </c>
      <c r="L3075" s="37">
        <v>3377.1499999999996</v>
      </c>
      <c r="M3075" s="37">
        <v>3377.1499999999996</v>
      </c>
      <c r="N3075" s="37">
        <v>3377.1499999999996</v>
      </c>
      <c r="O3075" s="37">
        <v>3377.1499999999996</v>
      </c>
      <c r="P3075" s="37">
        <v>3377.1499999999996</v>
      </c>
      <c r="Q3075" s="37">
        <v>3377.1499999999996</v>
      </c>
      <c r="R3075" s="37">
        <v>3377.1499999999996</v>
      </c>
      <c r="S3075" s="37">
        <v>3377.1499999999996</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2026.84</v>
      </c>
      <c r="D3095" s="37">
        <v>2026.84</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1840.65</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153.38999999999999</v>
      </c>
      <c r="D3102" s="37">
        <v>153.38999999999999</v>
      </c>
      <c r="E3102" s="37">
        <v>153.38999999999999</v>
      </c>
      <c r="F3102" s="37">
        <v>153.38999999999999</v>
      </c>
      <c r="G3102" s="37">
        <v>153.38999999999999</v>
      </c>
      <c r="H3102" s="37">
        <v>153.38999999999999</v>
      </c>
      <c r="I3102" s="37">
        <v>153.38999999999999</v>
      </c>
      <c r="J3102" s="37">
        <v>153.38999999999999</v>
      </c>
      <c r="K3102" s="37">
        <v>153.38999999999999</v>
      </c>
      <c r="L3102" s="37">
        <v>0</v>
      </c>
      <c r="M3102" s="37">
        <v>0</v>
      </c>
      <c r="N3102" s="37">
        <v>0</v>
      </c>
      <c r="O3102" s="37">
        <v>0</v>
      </c>
      <c r="P3102" s="37">
        <v>0</v>
      </c>
      <c r="Q3102" s="37">
        <v>0</v>
      </c>
      <c r="R3102" s="37">
        <v>0</v>
      </c>
      <c r="S3102" s="37">
        <v>0</v>
      </c>
    </row>
    <row r="3103" spans="2:19">
      <c r="B3103" s="6">
        <v>1962</v>
      </c>
      <c r="C3103" s="37">
        <v>1120.24</v>
      </c>
      <c r="D3103" s="37">
        <v>1120.24</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38784.12999999999</v>
      </c>
      <c r="D3136" s="11">
        <f>SUM(D3058:D3135)</f>
        <v>36943.479999999989</v>
      </c>
      <c r="E3136" s="11">
        <f>SUM(E3057:E3135)</f>
        <v>33796.399999999994</v>
      </c>
      <c r="F3136" s="11">
        <f>SUM(F3056:F3135)</f>
        <v>33796.399999999994</v>
      </c>
      <c r="G3136" s="11">
        <f>SUM(G3055:G3135)</f>
        <v>33796.399999999994</v>
      </c>
      <c r="H3136" s="11">
        <f>SUM(H3049:H3135)</f>
        <v>33796.399999999994</v>
      </c>
      <c r="I3136" s="11">
        <f>SUM(I3049:I3135)</f>
        <v>33796.399999999994</v>
      </c>
      <c r="J3136" s="11">
        <f t="shared" ref="J3136" si="61">SUM(J3049:J3135)</f>
        <v>33796.399999999994</v>
      </c>
      <c r="K3136" s="11">
        <f>SUM(K3049:K3135)</f>
        <v>33796.399999999994</v>
      </c>
      <c r="L3136" s="11">
        <f t="shared" ref="L3136" si="62">SUM(L3049:L3135)</f>
        <v>33643.009999999995</v>
      </c>
      <c r="M3136" s="11">
        <f>SUM(M3049:M3135)</f>
        <v>33643.009999999995</v>
      </c>
      <c r="N3136" s="11">
        <f>SUM(N3044:N3135)</f>
        <v>33643.009999999995</v>
      </c>
      <c r="O3136" s="11">
        <f>SUM(O3044:O3135)</f>
        <v>33643.009999999995</v>
      </c>
      <c r="P3136" s="11">
        <f>SUM(P3044:P3135)</f>
        <v>33643.009999999995</v>
      </c>
      <c r="Q3136" s="11">
        <f>SUM(Q3044:Q3135)</f>
        <v>33643.009999999995</v>
      </c>
      <c r="R3136" s="11">
        <f>SUM(R3043:R3135)</f>
        <v>33643.009999999995</v>
      </c>
      <c r="S3136" s="11">
        <f>SUM(S3043:S3135)</f>
        <v>33643.009999999995</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119816.95</v>
      </c>
    </row>
    <row r="3139" spans="1:19">
      <c r="A3139" s="38"/>
      <c r="B3139" s="6">
        <v>2021</v>
      </c>
      <c r="C3139" s="36"/>
      <c r="D3139" s="36"/>
      <c r="E3139" s="36"/>
      <c r="F3139" s="36"/>
      <c r="G3139" s="36"/>
      <c r="H3139" s="36"/>
      <c r="I3139" s="36"/>
      <c r="J3139" s="36"/>
      <c r="K3139" s="36"/>
      <c r="L3139" s="36"/>
      <c r="M3139" s="36"/>
      <c r="N3139" s="36"/>
      <c r="O3139" s="36"/>
      <c r="P3139" s="36"/>
      <c r="Q3139" s="36"/>
      <c r="R3139" s="37">
        <v>130737.65</v>
      </c>
      <c r="S3139" s="37">
        <v>130737.65</v>
      </c>
    </row>
    <row r="3140" spans="1:19">
      <c r="B3140" s="6">
        <v>2020</v>
      </c>
      <c r="C3140" s="36"/>
      <c r="D3140" s="36"/>
      <c r="E3140" s="36"/>
      <c r="F3140" s="36"/>
      <c r="G3140" s="36"/>
      <c r="H3140" s="36"/>
      <c r="I3140" s="36"/>
      <c r="J3140" s="36"/>
      <c r="K3140" s="36"/>
      <c r="L3140" s="36"/>
      <c r="M3140" s="36"/>
      <c r="N3140" s="36"/>
      <c r="O3140" s="36"/>
      <c r="P3140" s="36"/>
      <c r="Q3140" s="37">
        <v>93141.119999999995</v>
      </c>
      <c r="R3140" s="37">
        <v>93141.119999999995</v>
      </c>
      <c r="S3140" s="37">
        <v>93141.119999999995</v>
      </c>
    </row>
    <row r="3141" spans="1:19">
      <c r="A3141" s="40"/>
      <c r="B3141" s="6">
        <v>2019</v>
      </c>
      <c r="C3141" s="36"/>
      <c r="D3141" s="36"/>
      <c r="E3141" s="36"/>
      <c r="F3141" s="36"/>
      <c r="G3141" s="36"/>
      <c r="H3141" s="36"/>
      <c r="I3141" s="36"/>
      <c r="J3141" s="36"/>
      <c r="K3141" s="36"/>
      <c r="L3141" s="36"/>
      <c r="M3141" s="36"/>
      <c r="N3141" s="36"/>
      <c r="O3141" s="36"/>
      <c r="P3141" s="37">
        <v>60689.67</v>
      </c>
      <c r="Q3141" s="37">
        <v>60689.67</v>
      </c>
      <c r="R3141" s="37">
        <v>60689.67</v>
      </c>
      <c r="S3141" s="37">
        <v>60689.67</v>
      </c>
    </row>
    <row r="3142" spans="1:19">
      <c r="A3142" s="40"/>
      <c r="B3142" s="6">
        <v>2018</v>
      </c>
      <c r="C3142" s="36"/>
      <c r="D3142" s="36"/>
      <c r="E3142" s="36"/>
      <c r="F3142" s="36"/>
      <c r="G3142" s="36"/>
      <c r="H3142" s="36"/>
      <c r="I3142" s="36"/>
      <c r="J3142" s="36"/>
      <c r="K3142" s="36"/>
      <c r="L3142" s="36"/>
      <c r="M3142" s="36"/>
      <c r="N3142" s="36"/>
      <c r="O3142" s="37">
        <v>66907.61</v>
      </c>
      <c r="P3142" s="37">
        <v>66907.61</v>
      </c>
      <c r="Q3142" s="37">
        <v>66907.61</v>
      </c>
      <c r="R3142" s="37">
        <v>66907.61</v>
      </c>
      <c r="S3142" s="37">
        <v>66907.61</v>
      </c>
    </row>
    <row r="3143" spans="1:19">
      <c r="A3143" s="40"/>
      <c r="B3143" s="6">
        <v>2017</v>
      </c>
      <c r="C3143" s="36"/>
      <c r="D3143" s="36"/>
      <c r="E3143" s="36"/>
      <c r="F3143" s="36"/>
      <c r="G3143" s="36"/>
      <c r="H3143" s="36"/>
      <c r="I3143" s="36"/>
      <c r="J3143" s="36"/>
      <c r="K3143" s="36"/>
      <c r="L3143" s="36"/>
      <c r="M3143" s="36"/>
      <c r="N3143" s="37">
        <v>79250.77</v>
      </c>
      <c r="O3143" s="37">
        <v>79250.77</v>
      </c>
      <c r="P3143" s="37">
        <v>79250.77</v>
      </c>
      <c r="Q3143" s="37">
        <v>79250.77</v>
      </c>
      <c r="R3143" s="37">
        <v>79250.77</v>
      </c>
      <c r="S3143" s="37">
        <v>79250.77</v>
      </c>
    </row>
    <row r="3144" spans="1:19">
      <c r="B3144" s="6">
        <v>2016</v>
      </c>
      <c r="C3144" s="36"/>
      <c r="D3144" s="36"/>
      <c r="E3144" s="36"/>
      <c r="F3144" s="36"/>
      <c r="G3144" s="36"/>
      <c r="H3144" s="36"/>
      <c r="I3144" s="36"/>
      <c r="J3144" s="36"/>
      <c r="K3144" s="36"/>
      <c r="L3144" s="36"/>
      <c r="M3144" s="37">
        <v>60016.229999999996</v>
      </c>
      <c r="N3144" s="37">
        <v>60016.229999999996</v>
      </c>
      <c r="O3144" s="37">
        <v>60016.229999999996</v>
      </c>
      <c r="P3144" s="37">
        <v>60016.229999999996</v>
      </c>
      <c r="Q3144" s="37">
        <v>60016.229999999996</v>
      </c>
      <c r="R3144" s="37">
        <v>60016.229999999996</v>
      </c>
      <c r="S3144" s="37">
        <v>60016.229999999996</v>
      </c>
    </row>
    <row r="3145" spans="1:19">
      <c r="B3145" s="6">
        <v>2015</v>
      </c>
      <c r="C3145" s="36"/>
      <c r="D3145" s="36"/>
      <c r="E3145" s="36"/>
      <c r="F3145" s="36"/>
      <c r="G3145" s="36"/>
      <c r="H3145" s="36"/>
      <c r="I3145" s="36"/>
      <c r="J3145" s="36"/>
      <c r="K3145" s="36"/>
      <c r="L3145" s="37">
        <v>57816.03</v>
      </c>
      <c r="M3145" s="37">
        <v>57816.03</v>
      </c>
      <c r="N3145" s="37">
        <v>57816.03</v>
      </c>
      <c r="O3145" s="37">
        <v>57816.03</v>
      </c>
      <c r="P3145" s="37">
        <v>57816.03</v>
      </c>
      <c r="Q3145" s="37">
        <v>57816.03</v>
      </c>
      <c r="R3145" s="37">
        <v>57816.03</v>
      </c>
      <c r="S3145" s="37">
        <v>57816.03</v>
      </c>
    </row>
    <row r="3146" spans="1:19">
      <c r="B3146" s="6">
        <v>2014</v>
      </c>
      <c r="C3146" s="36"/>
      <c r="D3146" s="36"/>
      <c r="E3146" s="36"/>
      <c r="F3146" s="36"/>
      <c r="G3146" s="36"/>
      <c r="H3146" s="36"/>
      <c r="I3146" s="36"/>
      <c r="J3146" s="36"/>
      <c r="K3146" s="37">
        <v>46263.54</v>
      </c>
      <c r="L3146" s="37">
        <v>46263.54</v>
      </c>
      <c r="M3146" s="37">
        <v>46263.54</v>
      </c>
      <c r="N3146" s="37">
        <v>46263.54</v>
      </c>
      <c r="O3146" s="37">
        <v>46263.54</v>
      </c>
      <c r="P3146" s="37">
        <v>46263.54</v>
      </c>
      <c r="Q3146" s="37">
        <v>46263.54</v>
      </c>
      <c r="R3146" s="37">
        <v>46263.54</v>
      </c>
      <c r="S3146" s="37">
        <v>46263.54</v>
      </c>
    </row>
    <row r="3147" spans="1:19">
      <c r="B3147" s="6">
        <v>2013</v>
      </c>
      <c r="C3147" s="36"/>
      <c r="D3147" s="36"/>
      <c r="E3147" s="36"/>
      <c r="F3147" s="36"/>
      <c r="G3147" s="36"/>
      <c r="H3147" s="36"/>
      <c r="I3147" s="36"/>
      <c r="J3147" s="37">
        <v>33651.68</v>
      </c>
      <c r="K3147" s="37">
        <v>33651.68</v>
      </c>
      <c r="L3147" s="37">
        <v>33651.68</v>
      </c>
      <c r="M3147" s="37">
        <v>33651.68</v>
      </c>
      <c r="N3147" s="37">
        <v>33651.68</v>
      </c>
      <c r="O3147" s="37">
        <v>33651.68</v>
      </c>
      <c r="P3147" s="37">
        <v>33651.68</v>
      </c>
      <c r="Q3147" s="37">
        <v>33651.68</v>
      </c>
      <c r="R3147" s="37">
        <v>33651.68</v>
      </c>
      <c r="S3147" s="37">
        <v>33651.68</v>
      </c>
    </row>
    <row r="3148" spans="1:19">
      <c r="B3148" s="6">
        <v>2012</v>
      </c>
      <c r="C3148" s="36"/>
      <c r="D3148" s="36"/>
      <c r="E3148" s="36"/>
      <c r="F3148" s="36"/>
      <c r="G3148" s="36"/>
      <c r="H3148" s="36"/>
      <c r="I3148" s="37">
        <v>43821.62</v>
      </c>
      <c r="J3148" s="37">
        <v>43821.62</v>
      </c>
      <c r="K3148" s="37">
        <v>43821.62</v>
      </c>
      <c r="L3148" s="37">
        <v>43821.62</v>
      </c>
      <c r="M3148" s="37">
        <v>43821.62</v>
      </c>
      <c r="N3148" s="37">
        <v>43821.62</v>
      </c>
      <c r="O3148" s="37">
        <v>43821.62</v>
      </c>
      <c r="P3148" s="37">
        <v>43821.62</v>
      </c>
      <c r="Q3148" s="37">
        <v>43821.62</v>
      </c>
      <c r="R3148" s="37">
        <v>43821.62</v>
      </c>
      <c r="S3148" s="37">
        <v>43821.62</v>
      </c>
    </row>
    <row r="3149" spans="1:19">
      <c r="B3149" s="6">
        <v>2011</v>
      </c>
      <c r="C3149" s="36"/>
      <c r="D3149" s="36"/>
      <c r="E3149" s="36"/>
      <c r="F3149" s="36"/>
      <c r="G3149" s="36"/>
      <c r="H3149" s="37">
        <v>68604.88</v>
      </c>
      <c r="I3149" s="37">
        <v>68604.88</v>
      </c>
      <c r="J3149" s="37">
        <v>68604.88</v>
      </c>
      <c r="K3149" s="37">
        <v>68604.88</v>
      </c>
      <c r="L3149" s="37">
        <v>68604.88</v>
      </c>
      <c r="M3149" s="37">
        <v>68604.88</v>
      </c>
      <c r="N3149" s="37">
        <v>68604.88</v>
      </c>
      <c r="O3149" s="37">
        <v>68604.88</v>
      </c>
      <c r="P3149" s="37">
        <v>68604.88</v>
      </c>
      <c r="Q3149" s="37">
        <v>68604.88</v>
      </c>
      <c r="R3149" s="37">
        <v>68604.88</v>
      </c>
      <c r="S3149" s="37">
        <v>68604.88</v>
      </c>
    </row>
    <row r="3150" spans="1:19">
      <c r="B3150" s="6">
        <v>2010</v>
      </c>
      <c r="C3150" s="36"/>
      <c r="D3150" s="36"/>
      <c r="E3150" s="36"/>
      <c r="F3150" s="36"/>
      <c r="G3150" s="37">
        <v>65451.259999999995</v>
      </c>
      <c r="H3150" s="37">
        <v>65451.259999999995</v>
      </c>
      <c r="I3150" s="37">
        <v>65451.259999999995</v>
      </c>
      <c r="J3150" s="37">
        <v>65451.259999999995</v>
      </c>
      <c r="K3150" s="37">
        <v>65451.259999999995</v>
      </c>
      <c r="L3150" s="37">
        <v>65451.259999999995</v>
      </c>
      <c r="M3150" s="37">
        <v>65451.259999999995</v>
      </c>
      <c r="N3150" s="37">
        <v>65451.26</v>
      </c>
      <c r="O3150" s="37">
        <v>65451.26</v>
      </c>
      <c r="P3150" s="37">
        <v>65451.26</v>
      </c>
      <c r="Q3150" s="37">
        <v>65451.26</v>
      </c>
      <c r="R3150" s="37">
        <v>65451.26</v>
      </c>
      <c r="S3150" s="37">
        <v>65451.26</v>
      </c>
    </row>
    <row r="3151" spans="1:19">
      <c r="B3151" s="6">
        <v>2009</v>
      </c>
      <c r="C3151" s="36"/>
      <c r="D3151" s="36"/>
      <c r="E3151" s="36"/>
      <c r="F3151" s="37">
        <v>10159.15</v>
      </c>
      <c r="G3151" s="37">
        <v>10159.15</v>
      </c>
      <c r="H3151" s="37">
        <v>10159.15</v>
      </c>
      <c r="I3151" s="37">
        <v>10159.15</v>
      </c>
      <c r="J3151" s="37">
        <v>10159.15</v>
      </c>
      <c r="K3151" s="37">
        <v>10159.15</v>
      </c>
      <c r="L3151" s="37">
        <v>10159.15</v>
      </c>
      <c r="M3151" s="37">
        <v>10159.15</v>
      </c>
      <c r="N3151" s="37">
        <v>10159.15</v>
      </c>
      <c r="O3151" s="37">
        <v>10159.15</v>
      </c>
      <c r="P3151" s="37">
        <v>10159.15</v>
      </c>
      <c r="Q3151" s="37">
        <v>10159.15</v>
      </c>
      <c r="R3151" s="37">
        <v>10159.15</v>
      </c>
      <c r="S3151" s="37">
        <v>10159.15</v>
      </c>
    </row>
    <row r="3152" spans="1:19">
      <c r="B3152" s="6">
        <v>2008</v>
      </c>
      <c r="C3152" s="36"/>
      <c r="D3152" s="36"/>
      <c r="E3152" s="37">
        <v>56279.18</v>
      </c>
      <c r="F3152" s="37">
        <v>56279.18</v>
      </c>
      <c r="G3152" s="37">
        <v>56279.18</v>
      </c>
      <c r="H3152" s="37">
        <v>56279.18</v>
      </c>
      <c r="I3152" s="37">
        <v>56279.18</v>
      </c>
      <c r="J3152" s="37">
        <v>56279.18</v>
      </c>
      <c r="K3152" s="37">
        <v>56279.18</v>
      </c>
      <c r="L3152" s="37">
        <v>56279.18</v>
      </c>
      <c r="M3152" s="37">
        <v>56279.18</v>
      </c>
      <c r="N3152" s="37">
        <v>56279.18</v>
      </c>
      <c r="O3152" s="37">
        <v>56279.18</v>
      </c>
      <c r="P3152" s="37">
        <v>56279.18</v>
      </c>
      <c r="Q3152" s="37">
        <v>56279.18</v>
      </c>
      <c r="R3152" s="37">
        <v>56279.18</v>
      </c>
      <c r="S3152" s="37">
        <v>56279.18</v>
      </c>
    </row>
    <row r="3153" spans="2:19">
      <c r="B3153" s="6">
        <v>2007</v>
      </c>
      <c r="C3153" s="36"/>
      <c r="D3153" s="37">
        <v>36418.04</v>
      </c>
      <c r="E3153" s="37">
        <v>36418.04</v>
      </c>
      <c r="F3153" s="37">
        <v>36418.04</v>
      </c>
      <c r="G3153" s="37">
        <v>36418.04</v>
      </c>
      <c r="H3153" s="37">
        <v>36418.04</v>
      </c>
      <c r="I3153" s="37">
        <v>36418.04</v>
      </c>
      <c r="J3153" s="37">
        <v>36418.04</v>
      </c>
      <c r="K3153" s="37">
        <v>36418.04</v>
      </c>
      <c r="L3153" s="37">
        <v>36418.04</v>
      </c>
      <c r="M3153" s="37">
        <v>36418.04</v>
      </c>
      <c r="N3153" s="37">
        <v>36418.04</v>
      </c>
      <c r="O3153" s="37">
        <v>36418.04</v>
      </c>
      <c r="P3153" s="37">
        <v>36418.04</v>
      </c>
      <c r="Q3153" s="37">
        <v>36418.04</v>
      </c>
      <c r="R3153" s="37">
        <v>36418.04</v>
      </c>
      <c r="S3153" s="37">
        <v>36418.04</v>
      </c>
    </row>
    <row r="3154" spans="2:19">
      <c r="B3154" s="6">
        <v>2006</v>
      </c>
      <c r="C3154" s="37">
        <v>33983.39</v>
      </c>
      <c r="D3154" s="37">
        <v>33983.39</v>
      </c>
      <c r="E3154" s="37">
        <v>33983.39</v>
      </c>
      <c r="F3154" s="37">
        <v>33983.39</v>
      </c>
      <c r="G3154" s="37">
        <v>33983.39</v>
      </c>
      <c r="H3154" s="37">
        <v>33983.39</v>
      </c>
      <c r="I3154" s="37">
        <v>33983.39</v>
      </c>
      <c r="J3154" s="37">
        <v>33983.39</v>
      </c>
      <c r="K3154" s="37">
        <v>33983.39</v>
      </c>
      <c r="L3154" s="37">
        <v>33983.39</v>
      </c>
      <c r="M3154" s="37">
        <v>33983.39</v>
      </c>
      <c r="N3154" s="37">
        <v>33983.39</v>
      </c>
      <c r="O3154" s="37">
        <v>33983.39</v>
      </c>
      <c r="P3154" s="37">
        <v>33983.39</v>
      </c>
      <c r="Q3154" s="37">
        <v>33983.39</v>
      </c>
      <c r="R3154" s="37">
        <v>33983.39</v>
      </c>
      <c r="S3154" s="37">
        <f>33983.39-640.68</f>
        <v>33342.71</v>
      </c>
    </row>
    <row r="3155" spans="2:19">
      <c r="B3155" s="6">
        <v>2005</v>
      </c>
      <c r="C3155" s="37">
        <v>12058.609999999999</v>
      </c>
      <c r="D3155" s="37">
        <v>12058.609999999999</v>
      </c>
      <c r="E3155" s="37">
        <v>12058.609999999999</v>
      </c>
      <c r="F3155" s="37">
        <v>12058.609999999999</v>
      </c>
      <c r="G3155" s="37">
        <v>12058.609999999999</v>
      </c>
      <c r="H3155" s="37">
        <v>12058.609999999999</v>
      </c>
      <c r="I3155" s="37">
        <v>12058.609999999999</v>
      </c>
      <c r="J3155" s="37">
        <v>12058.609999999999</v>
      </c>
      <c r="K3155" s="37">
        <v>12058.609999999999</v>
      </c>
      <c r="L3155" s="37">
        <v>12058.609999999999</v>
      </c>
      <c r="M3155" s="37">
        <v>12058.609999999999</v>
      </c>
      <c r="N3155" s="37">
        <v>12058.61</v>
      </c>
      <c r="O3155" s="37">
        <v>12058.61</v>
      </c>
      <c r="P3155" s="37">
        <v>12058.61</v>
      </c>
      <c r="Q3155" s="37">
        <v>12058.61</v>
      </c>
      <c r="R3155" s="37">
        <v>12058.61</v>
      </c>
      <c r="S3155" s="37">
        <v>12058.61</v>
      </c>
    </row>
    <row r="3156" spans="2:19">
      <c r="B3156" s="6">
        <v>2004</v>
      </c>
      <c r="C3156" s="37">
        <v>16124.51</v>
      </c>
      <c r="D3156" s="37">
        <v>16124.51</v>
      </c>
      <c r="E3156" s="37">
        <v>16124.51</v>
      </c>
      <c r="F3156" s="37">
        <v>16124.51</v>
      </c>
      <c r="G3156" s="37">
        <v>16124.51</v>
      </c>
      <c r="H3156" s="37">
        <v>16124.51</v>
      </c>
      <c r="I3156" s="37">
        <v>16124.51</v>
      </c>
      <c r="J3156" s="37">
        <v>16124.51</v>
      </c>
      <c r="K3156" s="37">
        <v>16124.51</v>
      </c>
      <c r="L3156" s="37">
        <v>16124.51</v>
      </c>
      <c r="M3156" s="37">
        <v>16124.51</v>
      </c>
      <c r="N3156" s="37">
        <v>16124.51</v>
      </c>
      <c r="O3156" s="37">
        <v>16124.51</v>
      </c>
      <c r="P3156" s="37">
        <v>16124.51</v>
      </c>
      <c r="Q3156" s="37">
        <v>16124.51</v>
      </c>
      <c r="R3156" s="37">
        <v>16124.51</v>
      </c>
      <c r="S3156" s="37">
        <v>16124.51</v>
      </c>
    </row>
    <row r="3157" spans="2:19">
      <c r="B3157" s="6">
        <v>2003</v>
      </c>
      <c r="C3157" s="37">
        <v>35264.18</v>
      </c>
      <c r="D3157" s="37">
        <v>35264.18</v>
      </c>
      <c r="E3157" s="37">
        <v>35264.18</v>
      </c>
      <c r="F3157" s="37">
        <v>35264.18</v>
      </c>
      <c r="G3157" s="37">
        <v>35264.18</v>
      </c>
      <c r="H3157" s="37">
        <v>35264.18</v>
      </c>
      <c r="I3157" s="37">
        <v>35264.18</v>
      </c>
      <c r="J3157" s="37">
        <v>35264.18</v>
      </c>
      <c r="K3157" s="37">
        <v>35264.18</v>
      </c>
      <c r="L3157" s="37">
        <v>35264.18</v>
      </c>
      <c r="M3157" s="37">
        <v>35264.18</v>
      </c>
      <c r="N3157" s="37">
        <v>35264.18</v>
      </c>
      <c r="O3157" s="37">
        <v>35264.18</v>
      </c>
      <c r="P3157" s="37">
        <v>35264.18</v>
      </c>
      <c r="Q3157" s="37">
        <v>35264.18</v>
      </c>
      <c r="R3157" s="37">
        <v>35264.18</v>
      </c>
      <c r="S3157" s="37">
        <f>35264.18-24605</f>
        <v>10659.18</v>
      </c>
    </row>
    <row r="3158" spans="2:19">
      <c r="B3158" s="6">
        <v>2002</v>
      </c>
      <c r="C3158" s="37">
        <v>10759.139999999998</v>
      </c>
      <c r="D3158" s="37">
        <v>10759.139999999998</v>
      </c>
      <c r="E3158" s="37">
        <v>10759.139999999998</v>
      </c>
      <c r="F3158" s="37">
        <v>10759.139999999998</v>
      </c>
      <c r="G3158" s="37">
        <v>10759.139999999998</v>
      </c>
      <c r="H3158" s="37">
        <v>10759.139999999998</v>
      </c>
      <c r="I3158" s="37">
        <v>10759.139999999998</v>
      </c>
      <c r="J3158" s="37">
        <v>10759.139999999998</v>
      </c>
      <c r="K3158" s="37">
        <v>10759.139999999998</v>
      </c>
      <c r="L3158" s="37">
        <v>9266.9399999999969</v>
      </c>
      <c r="M3158" s="37">
        <v>9266.9399999999969</v>
      </c>
      <c r="N3158" s="37">
        <v>9101.14</v>
      </c>
      <c r="O3158" s="37">
        <v>9101.14</v>
      </c>
      <c r="P3158" s="37">
        <v>9101.14</v>
      </c>
      <c r="Q3158" s="37">
        <v>9101.14</v>
      </c>
      <c r="R3158" s="37">
        <v>9101.14</v>
      </c>
      <c r="S3158" s="37">
        <v>9101.14</v>
      </c>
    </row>
    <row r="3159" spans="2:19">
      <c r="B3159" s="6">
        <v>2001</v>
      </c>
      <c r="C3159" s="37">
        <v>54415.649999999994</v>
      </c>
      <c r="D3159" s="37">
        <v>54415.649999999994</v>
      </c>
      <c r="E3159" s="37">
        <v>54415.649999999994</v>
      </c>
      <c r="F3159" s="37">
        <v>54415.649999999994</v>
      </c>
      <c r="G3159" s="37">
        <v>54415.649999999994</v>
      </c>
      <c r="H3159" s="37">
        <v>54415.649999999994</v>
      </c>
      <c r="I3159" s="37">
        <v>54415.649999999994</v>
      </c>
      <c r="J3159" s="37">
        <v>54415.649999999994</v>
      </c>
      <c r="K3159" s="37">
        <v>54415.649999999994</v>
      </c>
      <c r="L3159" s="37">
        <v>54415.649999999994</v>
      </c>
      <c r="M3159" s="37">
        <v>54415.649999999994</v>
      </c>
      <c r="N3159" s="37">
        <v>54415.649999999994</v>
      </c>
      <c r="O3159" s="37">
        <v>54415.649999999994</v>
      </c>
      <c r="P3159" s="37">
        <v>54415.649999999994</v>
      </c>
      <c r="Q3159" s="37">
        <v>54415.649999999994</v>
      </c>
      <c r="R3159" s="37">
        <v>54415.649999999994</v>
      </c>
      <c r="S3159" s="37">
        <f>54415.65-29468.71</f>
        <v>24946.940000000002</v>
      </c>
    </row>
    <row r="3160" spans="2:19">
      <c r="B3160" s="6">
        <v>2000</v>
      </c>
      <c r="C3160" s="37">
        <v>20760.830000000002</v>
      </c>
      <c r="D3160" s="37">
        <v>20760.830000000002</v>
      </c>
      <c r="E3160" s="37">
        <v>20760.830000000002</v>
      </c>
      <c r="F3160" s="37">
        <v>20760.830000000002</v>
      </c>
      <c r="G3160" s="37">
        <v>20760.830000000002</v>
      </c>
      <c r="H3160" s="37">
        <v>20760.830000000002</v>
      </c>
      <c r="I3160" s="37">
        <v>20760.830000000002</v>
      </c>
      <c r="J3160" s="37">
        <v>20760.830000000002</v>
      </c>
      <c r="K3160" s="37">
        <v>20760.830000000002</v>
      </c>
      <c r="L3160" s="37">
        <v>20760.830000000002</v>
      </c>
      <c r="M3160" s="37">
        <v>20760.830000000002</v>
      </c>
      <c r="N3160" s="37">
        <v>20760.830000000002</v>
      </c>
      <c r="O3160" s="37">
        <v>20760.830000000002</v>
      </c>
      <c r="P3160" s="37">
        <v>20760.830000000002</v>
      </c>
      <c r="Q3160" s="37">
        <v>20760.830000000002</v>
      </c>
      <c r="R3160" s="37">
        <v>20760.830000000002</v>
      </c>
      <c r="S3160" s="37">
        <v>20760.830000000002</v>
      </c>
    </row>
    <row r="3161" spans="2:19">
      <c r="B3161" s="6">
        <v>1999</v>
      </c>
      <c r="C3161" s="37">
        <v>714441.35</v>
      </c>
      <c r="D3161" s="37">
        <v>714441.35</v>
      </c>
      <c r="E3161" s="37">
        <v>714441.35</v>
      </c>
      <c r="F3161" s="37">
        <v>714441.35</v>
      </c>
      <c r="G3161" s="37">
        <v>713911.96</v>
      </c>
      <c r="H3161" s="37">
        <v>713911.96</v>
      </c>
      <c r="I3161" s="37">
        <v>713911.96</v>
      </c>
      <c r="J3161" s="37">
        <v>713911.96</v>
      </c>
      <c r="K3161" s="37">
        <v>713911.96</v>
      </c>
      <c r="L3161" s="37">
        <v>713911.96</v>
      </c>
      <c r="M3161" s="37">
        <v>713911.96</v>
      </c>
      <c r="N3161" s="37">
        <v>713911.96</v>
      </c>
      <c r="O3161" s="37">
        <v>713911.96</v>
      </c>
      <c r="P3161" s="37">
        <v>713911.96</v>
      </c>
      <c r="Q3161" s="37">
        <v>713911.96</v>
      </c>
      <c r="R3161" s="37">
        <v>713911.96</v>
      </c>
      <c r="S3161" s="37">
        <f>713911.96-1644.81</f>
        <v>712267.14999999991</v>
      </c>
    </row>
    <row r="3162" spans="2:19">
      <c r="B3162" s="6">
        <v>1998</v>
      </c>
      <c r="C3162" s="37">
        <v>45820.37</v>
      </c>
      <c r="D3162" s="37">
        <v>45820.37</v>
      </c>
      <c r="E3162" s="37">
        <v>44612.590000000004</v>
      </c>
      <c r="F3162" s="37">
        <v>44612.590000000004</v>
      </c>
      <c r="G3162" s="37">
        <v>44612.590000000004</v>
      </c>
      <c r="H3162" s="37">
        <v>44612.590000000004</v>
      </c>
      <c r="I3162" s="37">
        <v>44612.590000000004</v>
      </c>
      <c r="J3162" s="37">
        <v>44612.590000000004</v>
      </c>
      <c r="K3162" s="37">
        <v>44612.590000000004</v>
      </c>
      <c r="L3162" s="37">
        <v>44612.590000000004</v>
      </c>
      <c r="M3162" s="37">
        <v>44612.590000000004</v>
      </c>
      <c r="N3162" s="37">
        <v>44612.590000000004</v>
      </c>
      <c r="O3162" s="37">
        <v>44612.590000000004</v>
      </c>
      <c r="P3162" s="37">
        <v>44612.590000000004</v>
      </c>
      <c r="Q3162" s="37">
        <v>44612.590000000004</v>
      </c>
      <c r="R3162" s="37">
        <v>44612.590000000004</v>
      </c>
      <c r="S3162" s="37">
        <v>44612.590000000004</v>
      </c>
    </row>
    <row r="3163" spans="2:19">
      <c r="B3163" s="6">
        <v>1997</v>
      </c>
      <c r="C3163" s="37">
        <v>62273.87999999999</v>
      </c>
      <c r="D3163" s="37">
        <v>62273.87999999999</v>
      </c>
      <c r="E3163" s="37">
        <v>62273.87999999999</v>
      </c>
      <c r="F3163" s="37">
        <v>62273.87999999999</v>
      </c>
      <c r="G3163" s="37">
        <v>61263.869999999988</v>
      </c>
      <c r="H3163" s="37">
        <v>61263.869999999988</v>
      </c>
      <c r="I3163" s="37">
        <v>61263.869999999988</v>
      </c>
      <c r="J3163" s="37">
        <v>61263.869999999988</v>
      </c>
      <c r="K3163" s="37">
        <v>61263.869999999988</v>
      </c>
      <c r="L3163" s="37">
        <v>61263.869999999988</v>
      </c>
      <c r="M3163" s="37">
        <v>61263.869999999988</v>
      </c>
      <c r="N3163" s="37">
        <v>61263.869999999995</v>
      </c>
      <c r="O3163" s="37">
        <v>61263.869999999995</v>
      </c>
      <c r="P3163" s="37">
        <v>61263.869999999995</v>
      </c>
      <c r="Q3163" s="37">
        <v>61263.869999999995</v>
      </c>
      <c r="R3163" s="37">
        <v>61263.869999999995</v>
      </c>
      <c r="S3163" s="37">
        <v>61263.869999999995</v>
      </c>
    </row>
    <row r="3164" spans="2:19">
      <c r="B3164" s="6">
        <v>1996</v>
      </c>
      <c r="C3164" s="37">
        <v>88505.74</v>
      </c>
      <c r="D3164" s="37">
        <v>88505.74</v>
      </c>
      <c r="E3164" s="37">
        <v>88505.74</v>
      </c>
      <c r="F3164" s="37">
        <v>81833.38</v>
      </c>
      <c r="G3164" s="37">
        <v>81833.38</v>
      </c>
      <c r="H3164" s="37">
        <v>81833.38</v>
      </c>
      <c r="I3164" s="37">
        <v>81833.38</v>
      </c>
      <c r="J3164" s="37">
        <v>81833.38</v>
      </c>
      <c r="K3164" s="37">
        <v>81833.38</v>
      </c>
      <c r="L3164" s="37">
        <v>81833.38</v>
      </c>
      <c r="M3164" s="37">
        <v>81833.38</v>
      </c>
      <c r="N3164" s="37">
        <v>81833.38</v>
      </c>
      <c r="O3164" s="37">
        <v>81833.38</v>
      </c>
      <c r="P3164" s="37">
        <v>81833.38</v>
      </c>
      <c r="Q3164" s="37">
        <v>81833.38</v>
      </c>
      <c r="R3164" s="37">
        <v>81833.38</v>
      </c>
      <c r="S3164" s="37">
        <v>81833.38</v>
      </c>
    </row>
    <row r="3165" spans="2:19">
      <c r="B3165" s="6">
        <v>1995</v>
      </c>
      <c r="C3165" s="37">
        <v>141479.35999999999</v>
      </c>
      <c r="D3165" s="37">
        <v>141479.35999999999</v>
      </c>
      <c r="E3165" s="37">
        <v>141479.35999999999</v>
      </c>
      <c r="F3165" s="37">
        <v>141479.35999999999</v>
      </c>
      <c r="G3165" s="37">
        <v>136902.84</v>
      </c>
      <c r="H3165" s="37">
        <v>136902.84</v>
      </c>
      <c r="I3165" s="37">
        <v>136902.84</v>
      </c>
      <c r="J3165" s="37">
        <v>136902.84</v>
      </c>
      <c r="K3165" s="37">
        <v>136902.84</v>
      </c>
      <c r="L3165" s="37">
        <v>136902.84</v>
      </c>
      <c r="M3165" s="37">
        <v>136902.84</v>
      </c>
      <c r="N3165" s="37">
        <v>136902.84</v>
      </c>
      <c r="O3165" s="37">
        <v>136902.84</v>
      </c>
      <c r="P3165" s="37">
        <v>136902.84</v>
      </c>
      <c r="Q3165" s="37">
        <v>136902.84</v>
      </c>
      <c r="R3165" s="37">
        <v>136902.84</v>
      </c>
      <c r="S3165" s="37">
        <f>136902.84-2796.77</f>
        <v>134106.07</v>
      </c>
    </row>
    <row r="3166" spans="2:19">
      <c r="B3166" s="6">
        <v>1994</v>
      </c>
      <c r="C3166" s="37">
        <v>90516.22</v>
      </c>
      <c r="D3166" s="37">
        <v>90516.22</v>
      </c>
      <c r="E3166" s="37">
        <v>90516.22</v>
      </c>
      <c r="F3166" s="37">
        <v>90516.22</v>
      </c>
      <c r="G3166" s="37">
        <v>88814.53</v>
      </c>
      <c r="H3166" s="37">
        <v>88814.53</v>
      </c>
      <c r="I3166" s="37">
        <v>88814.53</v>
      </c>
      <c r="J3166" s="37">
        <v>88814.53</v>
      </c>
      <c r="K3166" s="37">
        <v>88814.53</v>
      </c>
      <c r="L3166" s="37">
        <v>88814.53</v>
      </c>
      <c r="M3166" s="37">
        <v>88814.53</v>
      </c>
      <c r="N3166" s="37">
        <v>88814.53</v>
      </c>
      <c r="O3166" s="37">
        <v>88814.53</v>
      </c>
      <c r="P3166" s="37">
        <v>88814.53</v>
      </c>
      <c r="Q3166" s="37">
        <v>88814.53</v>
      </c>
      <c r="R3166" s="37">
        <v>88814.53</v>
      </c>
      <c r="S3166" s="37">
        <v>88814.53</v>
      </c>
    </row>
    <row r="3167" spans="2:19">
      <c r="B3167" s="6">
        <v>1993</v>
      </c>
      <c r="C3167" s="37">
        <v>108939.98999999999</v>
      </c>
      <c r="D3167" s="37">
        <v>108939.98999999999</v>
      </c>
      <c r="E3167" s="37">
        <v>108939.98999999999</v>
      </c>
      <c r="F3167" s="37">
        <v>108939.98999999999</v>
      </c>
      <c r="G3167" s="37">
        <v>100657.05999999998</v>
      </c>
      <c r="H3167" s="37">
        <v>100657.05999999998</v>
      </c>
      <c r="I3167" s="37">
        <v>100657.05999999998</v>
      </c>
      <c r="J3167" s="37">
        <v>100657.05999999998</v>
      </c>
      <c r="K3167" s="37">
        <v>100657.05999999998</v>
      </c>
      <c r="L3167" s="37">
        <v>100657.05999999998</v>
      </c>
      <c r="M3167" s="37">
        <v>100657.05999999998</v>
      </c>
      <c r="N3167" s="37">
        <v>100657.06</v>
      </c>
      <c r="O3167" s="37">
        <v>100657.06</v>
      </c>
      <c r="P3167" s="37">
        <v>100657.06</v>
      </c>
      <c r="Q3167" s="37">
        <v>100657.06</v>
      </c>
      <c r="R3167" s="37">
        <v>100657.06</v>
      </c>
      <c r="S3167" s="37">
        <v>100657.06</v>
      </c>
    </row>
    <row r="3168" spans="2:19">
      <c r="B3168" s="6">
        <v>1992</v>
      </c>
      <c r="C3168" s="37">
        <v>125431.1</v>
      </c>
      <c r="D3168" s="37">
        <v>125431.1</v>
      </c>
      <c r="E3168" s="37">
        <v>125431.1</v>
      </c>
      <c r="F3168" s="37">
        <v>125431.1</v>
      </c>
      <c r="G3168" s="37">
        <v>125431.1</v>
      </c>
      <c r="H3168" s="37">
        <v>125431.1</v>
      </c>
      <c r="I3168" s="37">
        <v>125431.1</v>
      </c>
      <c r="J3168" s="37">
        <v>125431.1</v>
      </c>
      <c r="K3168" s="37">
        <v>125431.1</v>
      </c>
      <c r="L3168" s="37">
        <v>125431.1</v>
      </c>
      <c r="M3168" s="37">
        <v>125431.1</v>
      </c>
      <c r="N3168" s="37">
        <v>125431.1</v>
      </c>
      <c r="O3168" s="37">
        <v>125431.1</v>
      </c>
      <c r="P3168" s="37">
        <v>125431.1</v>
      </c>
      <c r="Q3168" s="37">
        <v>125431.1</v>
      </c>
      <c r="R3168" s="37">
        <v>125431.1</v>
      </c>
      <c r="S3168" s="37">
        <v>125431.1</v>
      </c>
    </row>
    <row r="3169" spans="2:19">
      <c r="B3169" s="6">
        <v>1991</v>
      </c>
      <c r="C3169" s="37">
        <v>73789.78</v>
      </c>
      <c r="D3169" s="37">
        <v>73789.78</v>
      </c>
      <c r="E3169" s="37">
        <v>73789.78</v>
      </c>
      <c r="F3169" s="37">
        <v>73789.78</v>
      </c>
      <c r="G3169" s="37">
        <v>73789.78</v>
      </c>
      <c r="H3169" s="37">
        <v>73789.78</v>
      </c>
      <c r="I3169" s="37">
        <v>73789.78</v>
      </c>
      <c r="J3169" s="37">
        <v>73789.78</v>
      </c>
      <c r="K3169" s="37">
        <v>73789.78</v>
      </c>
      <c r="L3169" s="37">
        <v>73789.78</v>
      </c>
      <c r="M3169" s="37">
        <v>73789.78</v>
      </c>
      <c r="N3169" s="37">
        <v>73789.78</v>
      </c>
      <c r="O3169" s="37">
        <v>73789.78</v>
      </c>
      <c r="P3169" s="37">
        <v>73789.78</v>
      </c>
      <c r="Q3169" s="37">
        <v>73789.78</v>
      </c>
      <c r="R3169" s="37">
        <v>73789.78</v>
      </c>
      <c r="S3169" s="37">
        <v>73789.78</v>
      </c>
    </row>
    <row r="3170" spans="2:19">
      <c r="B3170" s="6">
        <v>1990</v>
      </c>
      <c r="C3170" s="37">
        <v>56432.789999999994</v>
      </c>
      <c r="D3170" s="37">
        <v>56432.789999999994</v>
      </c>
      <c r="E3170" s="37">
        <v>56432.789999999994</v>
      </c>
      <c r="F3170" s="37">
        <v>56432.789999999994</v>
      </c>
      <c r="G3170" s="37">
        <v>55325.329999999994</v>
      </c>
      <c r="H3170" s="37">
        <v>55325.329999999994</v>
      </c>
      <c r="I3170" s="37">
        <v>55325.329999999994</v>
      </c>
      <c r="J3170" s="37">
        <v>54435.679999999993</v>
      </c>
      <c r="K3170" s="37">
        <v>54435.679999999993</v>
      </c>
      <c r="L3170" s="37">
        <v>54435.679999999993</v>
      </c>
      <c r="M3170" s="37">
        <v>54435.679999999993</v>
      </c>
      <c r="N3170" s="37">
        <v>54336.83</v>
      </c>
      <c r="O3170" s="37">
        <v>54336.83</v>
      </c>
      <c r="P3170" s="37">
        <v>54336.83</v>
      </c>
      <c r="Q3170" s="37">
        <v>54336.83</v>
      </c>
      <c r="R3170" s="37">
        <v>54336.83</v>
      </c>
      <c r="S3170" s="37">
        <v>54336.83</v>
      </c>
    </row>
    <row r="3171" spans="2:19">
      <c r="B3171" s="6">
        <v>1989</v>
      </c>
      <c r="C3171" s="37">
        <v>66907.66</v>
      </c>
      <c r="D3171" s="37">
        <v>66907.66</v>
      </c>
      <c r="E3171" s="37">
        <v>66907.66</v>
      </c>
      <c r="F3171" s="37">
        <v>66907.66</v>
      </c>
      <c r="G3171" s="37">
        <v>66907.66</v>
      </c>
      <c r="H3171" s="37">
        <v>66907.66</v>
      </c>
      <c r="I3171" s="37">
        <v>66907.66</v>
      </c>
      <c r="J3171" s="37">
        <v>66907.66</v>
      </c>
      <c r="K3171" s="37">
        <v>66907.66</v>
      </c>
      <c r="L3171" s="37">
        <v>66907.66</v>
      </c>
      <c r="M3171" s="37">
        <v>66907.66</v>
      </c>
      <c r="N3171" s="37">
        <v>66907.66</v>
      </c>
      <c r="O3171" s="37">
        <v>66907.66</v>
      </c>
      <c r="P3171" s="37">
        <v>66907.66</v>
      </c>
      <c r="Q3171" s="37">
        <v>66907.66</v>
      </c>
      <c r="R3171" s="37">
        <v>66907.66</v>
      </c>
      <c r="S3171" s="37">
        <v>66907.66</v>
      </c>
    </row>
    <row r="3172" spans="2:19">
      <c r="B3172" s="6">
        <v>1988</v>
      </c>
      <c r="C3172" s="37">
        <v>11322.56</v>
      </c>
      <c r="D3172" s="37">
        <v>11322.56</v>
      </c>
      <c r="E3172" s="37">
        <v>11322.56</v>
      </c>
      <c r="F3172" s="37">
        <v>11322.56</v>
      </c>
      <c r="G3172" s="37">
        <v>10238.619999999999</v>
      </c>
      <c r="H3172" s="37">
        <v>10238.619999999999</v>
      </c>
      <c r="I3172" s="37">
        <v>10238.619999999999</v>
      </c>
      <c r="J3172" s="37">
        <v>10238.619999999999</v>
      </c>
      <c r="K3172" s="37">
        <v>10238.619999999999</v>
      </c>
      <c r="L3172" s="37">
        <v>10238.619999999999</v>
      </c>
      <c r="M3172" s="37">
        <v>10238.619999999999</v>
      </c>
      <c r="N3172" s="37">
        <v>10238.619999999999</v>
      </c>
      <c r="O3172" s="37">
        <v>10238.619999999999</v>
      </c>
      <c r="P3172" s="37">
        <v>10238.619999999999</v>
      </c>
      <c r="Q3172" s="37">
        <v>10238.619999999999</v>
      </c>
      <c r="R3172" s="37">
        <v>10238.619999999999</v>
      </c>
      <c r="S3172" s="37">
        <f>10238.62-5377.77</f>
        <v>4860.8500000000004</v>
      </c>
    </row>
    <row r="3173" spans="2:19">
      <c r="B3173" s="6">
        <v>1987</v>
      </c>
      <c r="C3173" s="37">
        <v>31128.989999999998</v>
      </c>
      <c r="D3173" s="37">
        <v>31128.989999999998</v>
      </c>
      <c r="E3173" s="37">
        <v>31128.989999999998</v>
      </c>
      <c r="F3173" s="37">
        <v>31128.989999999998</v>
      </c>
      <c r="G3173" s="37">
        <v>29809.339999999997</v>
      </c>
      <c r="H3173" s="37">
        <v>29809.339999999997</v>
      </c>
      <c r="I3173" s="37">
        <v>29809.339999999997</v>
      </c>
      <c r="J3173" s="37">
        <v>29809.339999999997</v>
      </c>
      <c r="K3173" s="37">
        <v>29809.339999999997</v>
      </c>
      <c r="L3173" s="37">
        <v>29809.339999999997</v>
      </c>
      <c r="M3173" s="37">
        <v>29809.339999999997</v>
      </c>
      <c r="N3173" s="37">
        <v>29809.339999999997</v>
      </c>
      <c r="O3173" s="37">
        <v>29809.339999999997</v>
      </c>
      <c r="P3173" s="37">
        <v>29809.339999999997</v>
      </c>
      <c r="Q3173" s="37">
        <v>29809.339999999997</v>
      </c>
      <c r="R3173" s="37">
        <v>29809.339999999997</v>
      </c>
      <c r="S3173" s="37">
        <v>29809.339999999997</v>
      </c>
    </row>
    <row r="3174" spans="2:19">
      <c r="B3174" s="6">
        <v>1986</v>
      </c>
      <c r="C3174" s="37">
        <v>44442.03</v>
      </c>
      <c r="D3174" s="37">
        <v>44442.03</v>
      </c>
      <c r="E3174" s="37">
        <v>41422.339999999997</v>
      </c>
      <c r="F3174" s="37">
        <v>41422.339999999997</v>
      </c>
      <c r="G3174" s="37">
        <v>37607.42</v>
      </c>
      <c r="H3174" s="37">
        <v>37607.42</v>
      </c>
      <c r="I3174" s="37">
        <v>37607.42</v>
      </c>
      <c r="J3174" s="37">
        <v>37607.42</v>
      </c>
      <c r="K3174" s="37">
        <v>37607.42</v>
      </c>
      <c r="L3174" s="37">
        <v>37607.42</v>
      </c>
      <c r="M3174" s="37">
        <v>37607.42</v>
      </c>
      <c r="N3174" s="37">
        <v>37607.42</v>
      </c>
      <c r="O3174" s="37">
        <v>37607.42</v>
      </c>
      <c r="P3174" s="37">
        <v>37607.42</v>
      </c>
      <c r="Q3174" s="37">
        <v>37607.42</v>
      </c>
      <c r="R3174" s="37">
        <v>37607.42</v>
      </c>
      <c r="S3174" s="37">
        <f>37607.42-885.05</f>
        <v>36722.369999999995</v>
      </c>
    </row>
    <row r="3175" spans="2:19">
      <c r="B3175" s="6">
        <v>1985</v>
      </c>
      <c r="C3175" s="37">
        <v>29581.809999999998</v>
      </c>
      <c r="D3175" s="37">
        <v>29581.809999999998</v>
      </c>
      <c r="E3175" s="37">
        <v>29581.809999999998</v>
      </c>
      <c r="F3175" s="37">
        <v>29581.809999999998</v>
      </c>
      <c r="G3175" s="37">
        <v>28343.46</v>
      </c>
      <c r="H3175" s="37">
        <v>28343.46</v>
      </c>
      <c r="I3175" s="37">
        <v>28343.46</v>
      </c>
      <c r="J3175" s="37">
        <v>28343.46</v>
      </c>
      <c r="K3175" s="37">
        <v>28343.46</v>
      </c>
      <c r="L3175" s="37">
        <v>28343.46</v>
      </c>
      <c r="M3175" s="37">
        <v>28343.46</v>
      </c>
      <c r="N3175" s="37">
        <v>28343.46</v>
      </c>
      <c r="O3175" s="37">
        <v>28343.46</v>
      </c>
      <c r="P3175" s="37">
        <v>28343.46</v>
      </c>
      <c r="Q3175" s="37">
        <v>28343.46</v>
      </c>
      <c r="R3175" s="37">
        <v>28343.46</v>
      </c>
      <c r="S3175" s="37">
        <f>28343.46-2024.72</f>
        <v>26318.739999999998</v>
      </c>
    </row>
    <row r="3176" spans="2:19">
      <c r="B3176" s="6">
        <v>1984</v>
      </c>
      <c r="C3176" s="37">
        <v>51796.4</v>
      </c>
      <c r="D3176" s="37">
        <v>51796.4</v>
      </c>
      <c r="E3176" s="37">
        <v>51796.4</v>
      </c>
      <c r="F3176" s="37">
        <v>51796.4</v>
      </c>
      <c r="G3176" s="37">
        <v>47973.65</v>
      </c>
      <c r="H3176" s="37">
        <v>47973.65</v>
      </c>
      <c r="I3176" s="37">
        <v>47973.65</v>
      </c>
      <c r="J3176" s="37">
        <v>47973.65</v>
      </c>
      <c r="K3176" s="37">
        <v>47973.65</v>
      </c>
      <c r="L3176" s="37">
        <v>47973.65</v>
      </c>
      <c r="M3176" s="37">
        <v>47973.65</v>
      </c>
      <c r="N3176" s="37">
        <v>47973.65</v>
      </c>
      <c r="O3176" s="37">
        <v>47973.65</v>
      </c>
      <c r="P3176" s="37">
        <v>47973.65</v>
      </c>
      <c r="Q3176" s="37">
        <v>47973.65</v>
      </c>
      <c r="R3176" s="37">
        <v>47973.65</v>
      </c>
      <c r="S3176" s="37">
        <v>47973.65</v>
      </c>
    </row>
    <row r="3177" spans="2:19">
      <c r="B3177" s="6">
        <v>1983</v>
      </c>
      <c r="C3177" s="37">
        <v>56668</v>
      </c>
      <c r="D3177" s="37">
        <v>56668</v>
      </c>
      <c r="E3177" s="37">
        <v>56059.049999999996</v>
      </c>
      <c r="F3177" s="37">
        <v>56059.049999999996</v>
      </c>
      <c r="G3177" s="37">
        <v>55441.409999999996</v>
      </c>
      <c r="H3177" s="37">
        <v>55441.409999999996</v>
      </c>
      <c r="I3177" s="37">
        <v>55441.409999999996</v>
      </c>
      <c r="J3177" s="37">
        <v>55441.409999999996</v>
      </c>
      <c r="K3177" s="37">
        <v>55441.409999999996</v>
      </c>
      <c r="L3177" s="37">
        <v>55441.409999999996</v>
      </c>
      <c r="M3177" s="37">
        <v>55441.409999999996</v>
      </c>
      <c r="N3177" s="37">
        <v>55441.41</v>
      </c>
      <c r="O3177" s="37">
        <v>55441.41</v>
      </c>
      <c r="P3177" s="37">
        <v>55441.41</v>
      </c>
      <c r="Q3177" s="37">
        <v>55441.41</v>
      </c>
      <c r="R3177" s="37">
        <v>55441.41</v>
      </c>
      <c r="S3177" s="37">
        <v>55441.41</v>
      </c>
    </row>
    <row r="3178" spans="2:19">
      <c r="B3178" s="6">
        <v>1982</v>
      </c>
      <c r="C3178" s="37">
        <v>38216</v>
      </c>
      <c r="D3178" s="37">
        <v>38216</v>
      </c>
      <c r="E3178" s="37">
        <v>38216</v>
      </c>
      <c r="F3178" s="37">
        <v>38216</v>
      </c>
      <c r="G3178" s="37">
        <v>37705.730000000003</v>
      </c>
      <c r="H3178" s="37">
        <v>37705.730000000003</v>
      </c>
      <c r="I3178" s="37">
        <v>37705.730000000003</v>
      </c>
      <c r="J3178" s="37">
        <v>37705.730000000003</v>
      </c>
      <c r="K3178" s="37">
        <v>37705.730000000003</v>
      </c>
      <c r="L3178" s="37">
        <v>37705.730000000003</v>
      </c>
      <c r="M3178" s="37">
        <v>37705.730000000003</v>
      </c>
      <c r="N3178" s="37">
        <v>37705.730000000003</v>
      </c>
      <c r="O3178" s="37">
        <v>37705.730000000003</v>
      </c>
      <c r="P3178" s="37">
        <v>37705.730000000003</v>
      </c>
      <c r="Q3178" s="37">
        <v>37705.730000000003</v>
      </c>
      <c r="R3178" s="37">
        <v>37705.730000000003</v>
      </c>
      <c r="S3178" s="37">
        <v>37705.730000000003</v>
      </c>
    </row>
    <row r="3179" spans="2:19">
      <c r="B3179" s="6">
        <v>1981</v>
      </c>
      <c r="C3179" s="37">
        <v>49048.71</v>
      </c>
      <c r="D3179" s="37">
        <v>49048.71</v>
      </c>
      <c r="E3179" s="37">
        <v>49048.71</v>
      </c>
      <c r="F3179" s="37">
        <v>49048.71</v>
      </c>
      <c r="G3179" s="37">
        <v>47757.19</v>
      </c>
      <c r="H3179" s="37">
        <v>47757.19</v>
      </c>
      <c r="I3179" s="37">
        <v>47757.19</v>
      </c>
      <c r="J3179" s="37">
        <v>47757.19</v>
      </c>
      <c r="K3179" s="37">
        <v>47757.19</v>
      </c>
      <c r="L3179" s="37">
        <v>47757.19</v>
      </c>
      <c r="M3179" s="37">
        <v>47757.19</v>
      </c>
      <c r="N3179" s="37">
        <v>47757.19</v>
      </c>
      <c r="O3179" s="37">
        <v>47757.19</v>
      </c>
      <c r="P3179" s="37">
        <v>47757.19</v>
      </c>
      <c r="Q3179" s="37">
        <v>47757.19</v>
      </c>
      <c r="R3179" s="37">
        <v>47757.19</v>
      </c>
      <c r="S3179" s="37">
        <v>47757.19</v>
      </c>
    </row>
    <row r="3180" spans="2:19">
      <c r="B3180" s="6">
        <v>1980</v>
      </c>
      <c r="C3180" s="37">
        <v>51608.27</v>
      </c>
      <c r="D3180" s="37">
        <v>51608.27</v>
      </c>
      <c r="E3180" s="37">
        <v>51608.27</v>
      </c>
      <c r="F3180" s="37">
        <v>51608.27</v>
      </c>
      <c r="G3180" s="37">
        <v>49094.239999999998</v>
      </c>
      <c r="H3180" s="37">
        <v>49094.239999999998</v>
      </c>
      <c r="I3180" s="37">
        <v>49094.239999999998</v>
      </c>
      <c r="J3180" s="37">
        <v>48615.67</v>
      </c>
      <c r="K3180" s="37">
        <v>48615.67</v>
      </c>
      <c r="L3180" s="37">
        <v>48615.67</v>
      </c>
      <c r="M3180" s="37">
        <v>48615.67</v>
      </c>
      <c r="N3180" s="37">
        <v>48615.67</v>
      </c>
      <c r="O3180" s="37">
        <v>48615.67</v>
      </c>
      <c r="P3180" s="37">
        <v>48615.67</v>
      </c>
      <c r="Q3180" s="37">
        <v>48615.67</v>
      </c>
      <c r="R3180" s="37">
        <v>48615.67</v>
      </c>
      <c r="S3180" s="37">
        <v>48615.67</v>
      </c>
    </row>
    <row r="3181" spans="2:19">
      <c r="B3181" s="6">
        <v>1979</v>
      </c>
      <c r="C3181" s="37">
        <v>63965.19</v>
      </c>
      <c r="D3181" s="37">
        <v>63965.19</v>
      </c>
      <c r="E3181" s="37">
        <v>63965.19</v>
      </c>
      <c r="F3181" s="37">
        <v>63965.19</v>
      </c>
      <c r="G3181" s="37">
        <v>63965.19</v>
      </c>
      <c r="H3181" s="37">
        <v>63965.19</v>
      </c>
      <c r="I3181" s="37">
        <v>63965.19</v>
      </c>
      <c r="J3181" s="37">
        <v>63600.130000000005</v>
      </c>
      <c r="K3181" s="37">
        <v>63600.130000000005</v>
      </c>
      <c r="L3181" s="37">
        <v>63600.130000000005</v>
      </c>
      <c r="M3181" s="37">
        <v>63600.130000000005</v>
      </c>
      <c r="N3181" s="37">
        <v>63600.130000000005</v>
      </c>
      <c r="O3181" s="37">
        <v>63600.130000000005</v>
      </c>
      <c r="P3181" s="37">
        <v>63600.130000000005</v>
      </c>
      <c r="Q3181" s="37">
        <v>63600.130000000005</v>
      </c>
      <c r="R3181" s="37">
        <v>63600.130000000005</v>
      </c>
      <c r="S3181" s="37">
        <v>63600.130000000005</v>
      </c>
    </row>
    <row r="3182" spans="2:19">
      <c r="B3182" s="6">
        <v>1978</v>
      </c>
      <c r="C3182" s="37">
        <v>60532.33</v>
      </c>
      <c r="D3182" s="37">
        <v>60532.33</v>
      </c>
      <c r="E3182" s="37">
        <v>60532.33</v>
      </c>
      <c r="F3182" s="37">
        <v>60532.33</v>
      </c>
      <c r="G3182" s="37">
        <v>59868.160000000003</v>
      </c>
      <c r="H3182" s="37">
        <v>59868.160000000003</v>
      </c>
      <c r="I3182" s="37">
        <v>59868.160000000003</v>
      </c>
      <c r="J3182" s="37">
        <v>59868.160000000003</v>
      </c>
      <c r="K3182" s="37">
        <v>59868.160000000003</v>
      </c>
      <c r="L3182" s="37">
        <v>59868.160000000003</v>
      </c>
      <c r="M3182" s="37">
        <v>59868.160000000003</v>
      </c>
      <c r="N3182" s="37">
        <v>59868.160000000003</v>
      </c>
      <c r="O3182" s="37">
        <v>59868.160000000003</v>
      </c>
      <c r="P3182" s="37">
        <v>59868.160000000003</v>
      </c>
      <c r="Q3182" s="37">
        <v>59868.160000000003</v>
      </c>
      <c r="R3182" s="37">
        <v>59868.160000000003</v>
      </c>
      <c r="S3182" s="37">
        <v>59868.160000000003</v>
      </c>
    </row>
    <row r="3183" spans="2:19">
      <c r="B3183" s="6">
        <v>1977</v>
      </c>
      <c r="C3183" s="37">
        <v>56250.82</v>
      </c>
      <c r="D3183" s="37">
        <v>56250.82</v>
      </c>
      <c r="E3183" s="37">
        <v>56250.82</v>
      </c>
      <c r="F3183" s="37">
        <v>56250.82</v>
      </c>
      <c r="G3183" s="37">
        <v>55506.38</v>
      </c>
      <c r="H3183" s="37">
        <v>55506.38</v>
      </c>
      <c r="I3183" s="37">
        <v>55506.38</v>
      </c>
      <c r="J3183" s="37">
        <v>55506.38</v>
      </c>
      <c r="K3183" s="37">
        <v>55506.38</v>
      </c>
      <c r="L3183" s="37">
        <v>54836.59</v>
      </c>
      <c r="M3183" s="37">
        <v>54836.59</v>
      </c>
      <c r="N3183" s="37">
        <v>54836.59</v>
      </c>
      <c r="O3183" s="37">
        <v>54836.59</v>
      </c>
      <c r="P3183" s="37">
        <v>54836.59</v>
      </c>
      <c r="Q3183" s="37">
        <v>54836.59</v>
      </c>
      <c r="R3183" s="37">
        <v>54836.59</v>
      </c>
      <c r="S3183" s="37">
        <v>54836.59</v>
      </c>
    </row>
    <row r="3184" spans="2:19">
      <c r="B3184" s="6">
        <v>1976</v>
      </c>
      <c r="C3184" s="37">
        <v>401.88</v>
      </c>
      <c r="D3184" s="37">
        <v>401.88</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3950.75</v>
      </c>
      <c r="D3192" s="37">
        <v>3950.75</v>
      </c>
      <c r="E3192" s="37">
        <v>3950.75</v>
      </c>
      <c r="F3192" s="37">
        <v>3950.75</v>
      </c>
      <c r="G3192" s="37">
        <v>3138.82</v>
      </c>
      <c r="H3192" s="37">
        <v>3138.82</v>
      </c>
      <c r="I3192" s="37">
        <v>3138.82</v>
      </c>
      <c r="J3192" s="37">
        <v>3138.82</v>
      </c>
      <c r="K3192" s="37">
        <v>3138.82</v>
      </c>
      <c r="L3192" s="37">
        <v>3138.82</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987.3</v>
      </c>
      <c r="D3197" s="37">
        <v>987.3</v>
      </c>
      <c r="E3197" s="37">
        <v>987.3</v>
      </c>
      <c r="F3197" s="37">
        <v>987.3</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823.69</v>
      </c>
      <c r="D3198" s="37">
        <v>823.69</v>
      </c>
      <c r="E3198" s="37">
        <v>823.69</v>
      </c>
      <c r="F3198" s="37">
        <v>823.69</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4040.74</v>
      </c>
      <c r="D3199" s="37">
        <v>4040.74</v>
      </c>
      <c r="E3199" s="37">
        <v>4040.74</v>
      </c>
      <c r="F3199" s="37">
        <v>4040.74</v>
      </c>
      <c r="G3199" s="37">
        <v>3255.91</v>
      </c>
      <c r="H3199" s="37">
        <v>3255.91</v>
      </c>
      <c r="I3199" s="37">
        <v>3255.91</v>
      </c>
      <c r="J3199" s="37">
        <v>3255.91</v>
      </c>
      <c r="K3199" s="37">
        <v>3255.91</v>
      </c>
      <c r="L3199" s="37">
        <v>3255.91</v>
      </c>
      <c r="M3199" s="37">
        <v>0</v>
      </c>
      <c r="N3199" s="37">
        <v>0</v>
      </c>
      <c r="O3199" s="37">
        <v>0</v>
      </c>
      <c r="P3199" s="37">
        <v>0</v>
      </c>
      <c r="Q3199" s="37">
        <v>0</v>
      </c>
      <c r="R3199" s="37">
        <v>0</v>
      </c>
      <c r="S3199" s="37">
        <v>0</v>
      </c>
    </row>
    <row r="3200" spans="2:19">
      <c r="B3200" s="6">
        <v>1960</v>
      </c>
      <c r="C3200" s="37">
        <v>8835.1200000000008</v>
      </c>
      <c r="D3200" s="37">
        <v>8835.1200000000008</v>
      </c>
      <c r="E3200" s="37">
        <v>8835.1200000000008</v>
      </c>
      <c r="F3200" s="37">
        <v>8835.1200000000008</v>
      </c>
      <c r="G3200" s="37">
        <v>8835.1200000000008</v>
      </c>
      <c r="H3200" s="37">
        <v>8835.1200000000008</v>
      </c>
      <c r="I3200" s="37">
        <v>8835.1200000000008</v>
      </c>
      <c r="J3200" s="37">
        <v>8835.1200000000008</v>
      </c>
      <c r="K3200" s="37">
        <v>8835.1200000000008</v>
      </c>
      <c r="L3200" s="37">
        <v>8835.1200000000008</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374.78</v>
      </c>
      <c r="D3202" s="37">
        <v>374.78</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548.62</v>
      </c>
      <c r="D3204" s="37">
        <v>548.62</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2322428.5399999996</v>
      </c>
      <c r="D3231" s="11">
        <f>SUM(D3153:D3230)</f>
        <v>2358846.5799999996</v>
      </c>
      <c r="E3231" s="11">
        <f>SUM(E3152:E3230)</f>
        <v>2408964.0599999996</v>
      </c>
      <c r="F3231" s="11">
        <f>SUM(F3151:F3230)</f>
        <v>2412450.8499999996</v>
      </c>
      <c r="G3231" s="11">
        <f>SUM(G3150:G3230)</f>
        <v>2439664.6800000002</v>
      </c>
      <c r="H3231" s="11">
        <f>SUM(H3144:H3230)</f>
        <v>2508269.560000001</v>
      </c>
      <c r="I3231" s="11">
        <f>SUM(I3144:I3230)</f>
        <v>2552091.1800000006</v>
      </c>
      <c r="J3231" s="11">
        <f t="shared" ref="J3231" si="63">SUM(J3144:J3230)</f>
        <v>2584009.58</v>
      </c>
      <c r="K3231" s="11">
        <f>SUM(K3144:K3230)</f>
        <v>2630273.1199999996</v>
      </c>
      <c r="L3231" s="11">
        <f t="shared" ref="L3231" si="64">SUM(L3144:L3230)</f>
        <v>2685927.16</v>
      </c>
      <c r="M3231" s="11">
        <f>SUM(M3144:M3230)</f>
        <v>2730713.54</v>
      </c>
      <c r="N3231" s="11">
        <f>SUM(N3139:N3230)</f>
        <v>2809699.6599999997</v>
      </c>
      <c r="O3231" s="11">
        <f>SUM(O3139:O3230)</f>
        <v>2876607.27</v>
      </c>
      <c r="P3231" s="11">
        <f>SUM(P3139:P3230)</f>
        <v>2937296.94</v>
      </c>
      <c r="Q3231" s="11">
        <f>SUM(Q3139:Q3230)</f>
        <v>3030438.06</v>
      </c>
      <c r="R3231" s="11">
        <f>SUM(R3138:R3230)</f>
        <v>3161175.7099999995</v>
      </c>
      <c r="S3231" s="11">
        <f>SUM(S3138:S3230)</f>
        <v>3213549.15</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107426.25</v>
      </c>
    </row>
    <row r="3234" spans="1:19">
      <c r="A3234" s="38"/>
      <c r="B3234" s="6">
        <v>2021</v>
      </c>
      <c r="C3234" s="36"/>
      <c r="D3234" s="36"/>
      <c r="E3234" s="36"/>
      <c r="F3234" s="36"/>
      <c r="G3234" s="36"/>
      <c r="H3234" s="36"/>
      <c r="I3234" s="36"/>
      <c r="J3234" s="36"/>
      <c r="K3234" s="36"/>
      <c r="L3234" s="36"/>
      <c r="M3234" s="36"/>
      <c r="N3234" s="36"/>
      <c r="O3234" s="36"/>
      <c r="P3234" s="36"/>
      <c r="Q3234" s="36"/>
      <c r="R3234" s="37">
        <v>64719.6</v>
      </c>
      <c r="S3234" s="37">
        <f>64719.6-3694.2</f>
        <v>61025.4</v>
      </c>
    </row>
    <row r="3235" spans="1:19">
      <c r="B3235" s="6">
        <v>2020</v>
      </c>
      <c r="C3235" s="36"/>
      <c r="D3235" s="36"/>
      <c r="E3235" s="36"/>
      <c r="F3235" s="36"/>
      <c r="G3235" s="36"/>
      <c r="H3235" s="36"/>
      <c r="I3235" s="36"/>
      <c r="J3235" s="36"/>
      <c r="K3235" s="36"/>
      <c r="L3235" s="36"/>
      <c r="M3235" s="36"/>
      <c r="N3235" s="36"/>
      <c r="O3235" s="36"/>
      <c r="P3235" s="36"/>
      <c r="Q3235" s="37">
        <v>74283.199999999997</v>
      </c>
      <c r="R3235" s="37">
        <v>74283.199999999997</v>
      </c>
      <c r="S3235" s="37">
        <v>74283.199999999997</v>
      </c>
    </row>
    <row r="3236" spans="1:19">
      <c r="A3236" s="40"/>
      <c r="B3236" s="6">
        <v>2019</v>
      </c>
      <c r="C3236" s="36"/>
      <c r="D3236" s="36"/>
      <c r="E3236" s="36"/>
      <c r="F3236" s="36"/>
      <c r="G3236" s="36"/>
      <c r="H3236" s="36"/>
      <c r="I3236" s="36"/>
      <c r="J3236" s="36"/>
      <c r="K3236" s="36"/>
      <c r="L3236" s="36"/>
      <c r="M3236" s="36"/>
      <c r="N3236" s="36"/>
      <c r="O3236" s="36"/>
      <c r="P3236" s="37">
        <v>47050.400000000001</v>
      </c>
      <c r="Q3236" s="37">
        <v>46106</v>
      </c>
      <c r="R3236" s="37">
        <v>46106</v>
      </c>
      <c r="S3236" s="37">
        <v>46106</v>
      </c>
    </row>
    <row r="3237" spans="1:19">
      <c r="A3237" s="40"/>
      <c r="B3237" s="6">
        <v>2018</v>
      </c>
      <c r="C3237" s="36"/>
      <c r="D3237" s="36"/>
      <c r="E3237" s="36"/>
      <c r="F3237" s="36"/>
      <c r="G3237" s="36"/>
      <c r="H3237" s="36"/>
      <c r="I3237" s="36"/>
      <c r="J3237" s="36"/>
      <c r="K3237" s="36"/>
      <c r="L3237" s="36"/>
      <c r="M3237" s="36"/>
      <c r="N3237" s="36"/>
      <c r="O3237" s="37">
        <v>58400.86</v>
      </c>
      <c r="P3237" s="37">
        <v>58400.86</v>
      </c>
      <c r="Q3237" s="37">
        <v>55631.86</v>
      </c>
      <c r="R3237" s="37">
        <v>55631.86</v>
      </c>
      <c r="S3237" s="37">
        <f>55631.86-2770.46</f>
        <v>52861.4</v>
      </c>
    </row>
    <row r="3238" spans="1:19">
      <c r="A3238" s="40"/>
      <c r="B3238" s="6">
        <v>2017</v>
      </c>
      <c r="C3238" s="36"/>
      <c r="D3238" s="36"/>
      <c r="E3238" s="36"/>
      <c r="F3238" s="36"/>
      <c r="G3238" s="36"/>
      <c r="H3238" s="36"/>
      <c r="I3238" s="36"/>
      <c r="J3238" s="36"/>
      <c r="K3238" s="36"/>
      <c r="L3238" s="36"/>
      <c r="M3238" s="36"/>
      <c r="N3238" s="37">
        <v>52486.04</v>
      </c>
      <c r="O3238" s="37">
        <v>52486.04</v>
      </c>
      <c r="P3238" s="37">
        <v>52486.04</v>
      </c>
      <c r="Q3238" s="37">
        <v>52486.04</v>
      </c>
      <c r="R3238" s="37">
        <v>52486.04</v>
      </c>
      <c r="S3238" s="37">
        <v>52486.04</v>
      </c>
    </row>
    <row r="3239" spans="1:19">
      <c r="B3239" s="6">
        <v>2016</v>
      </c>
      <c r="C3239" s="36"/>
      <c r="D3239" s="36"/>
      <c r="E3239" s="36"/>
      <c r="F3239" s="36"/>
      <c r="G3239" s="36"/>
      <c r="H3239" s="36"/>
      <c r="I3239" s="36"/>
      <c r="J3239" s="36"/>
      <c r="K3239" s="36"/>
      <c r="L3239" s="36"/>
      <c r="M3239" s="37">
        <v>49894.21</v>
      </c>
      <c r="N3239" s="37">
        <v>49894.21</v>
      </c>
      <c r="O3239" s="37">
        <v>49599.409999999996</v>
      </c>
      <c r="P3239" s="37">
        <v>49599.409999999996</v>
      </c>
      <c r="Q3239" s="37">
        <v>49599.409999999996</v>
      </c>
      <c r="R3239" s="37">
        <v>49599.409999999996</v>
      </c>
      <c r="S3239" s="37">
        <v>49599.409999999996</v>
      </c>
    </row>
    <row r="3240" spans="1:19">
      <c r="B3240" s="6">
        <v>2015</v>
      </c>
      <c r="C3240" s="36"/>
      <c r="D3240" s="36"/>
      <c r="E3240" s="36"/>
      <c r="F3240" s="36"/>
      <c r="G3240" s="36"/>
      <c r="H3240" s="36"/>
      <c r="I3240" s="36"/>
      <c r="J3240" s="36"/>
      <c r="K3240" s="36"/>
      <c r="L3240" s="37">
        <v>68270.880000000005</v>
      </c>
      <c r="M3240" s="37">
        <v>68270.880000000005</v>
      </c>
      <c r="N3240" s="37">
        <v>68270.880000000005</v>
      </c>
      <c r="O3240" s="37">
        <v>68270.880000000005</v>
      </c>
      <c r="P3240" s="37">
        <v>68270.880000000005</v>
      </c>
      <c r="Q3240" s="37">
        <v>68270.880000000005</v>
      </c>
      <c r="R3240" s="37">
        <v>68270.880000000005</v>
      </c>
      <c r="S3240" s="37">
        <v>68270.880000000005</v>
      </c>
    </row>
    <row r="3241" spans="1:19">
      <c r="B3241" s="6">
        <v>2014</v>
      </c>
      <c r="C3241" s="36"/>
      <c r="D3241" s="36"/>
      <c r="E3241" s="36"/>
      <c r="F3241" s="36"/>
      <c r="G3241" s="36"/>
      <c r="H3241" s="36"/>
      <c r="I3241" s="36"/>
      <c r="J3241" s="36"/>
      <c r="K3241" s="37">
        <v>74883.02</v>
      </c>
      <c r="L3241" s="37">
        <v>74883.02</v>
      </c>
      <c r="M3241" s="37">
        <v>74883.02</v>
      </c>
      <c r="N3241" s="37">
        <v>74883.02</v>
      </c>
      <c r="O3241" s="37">
        <v>74883.02</v>
      </c>
      <c r="P3241" s="37">
        <v>1.4551915228366852E-11</v>
      </c>
      <c r="Q3241" s="37">
        <v>1.4551915228366852E-11</v>
      </c>
      <c r="R3241" s="37">
        <v>1.4551915228366852E-11</v>
      </c>
      <c r="S3241" s="37">
        <v>1.4551915228366852E-11</v>
      </c>
    </row>
    <row r="3242" spans="1:19">
      <c r="B3242" s="6">
        <v>2013</v>
      </c>
      <c r="C3242" s="36"/>
      <c r="D3242" s="36"/>
      <c r="E3242" s="36"/>
      <c r="F3242" s="36"/>
      <c r="G3242" s="36"/>
      <c r="H3242" s="36"/>
      <c r="I3242" s="36"/>
      <c r="J3242" s="37">
        <v>45632.850000000006</v>
      </c>
      <c r="K3242" s="37">
        <v>45632.850000000006</v>
      </c>
      <c r="L3242" s="37">
        <v>45632.850000000006</v>
      </c>
      <c r="M3242" s="37">
        <v>45632.850000000006</v>
      </c>
      <c r="N3242" s="37">
        <v>45632.850000000006</v>
      </c>
      <c r="O3242" s="37">
        <v>7.2759576141834259E-12</v>
      </c>
      <c r="P3242" s="37">
        <v>7.2759576141834259E-12</v>
      </c>
      <c r="Q3242" s="37">
        <v>7.2759576141834259E-12</v>
      </c>
      <c r="R3242" s="37">
        <v>7.2759576141834259E-12</v>
      </c>
      <c r="S3242" s="37">
        <v>7.2759576141834259E-12</v>
      </c>
    </row>
    <row r="3243" spans="1:19">
      <c r="B3243" s="6">
        <v>2012</v>
      </c>
      <c r="C3243" s="36"/>
      <c r="D3243" s="36"/>
      <c r="E3243" s="36"/>
      <c r="F3243" s="36"/>
      <c r="G3243" s="36"/>
      <c r="H3243" s="36"/>
      <c r="I3243" s="37">
        <v>38464.14</v>
      </c>
      <c r="J3243" s="37">
        <v>38464.14</v>
      </c>
      <c r="K3243" s="37">
        <v>38464.14</v>
      </c>
      <c r="L3243" s="37">
        <v>38464.14</v>
      </c>
      <c r="M3243" s="37">
        <v>38464.14</v>
      </c>
      <c r="N3243" s="37">
        <v>0</v>
      </c>
      <c r="O3243" s="37">
        <v>0</v>
      </c>
      <c r="P3243" s="37">
        <v>0</v>
      </c>
      <c r="Q3243" s="37">
        <v>0</v>
      </c>
      <c r="R3243" s="37">
        <v>0</v>
      </c>
      <c r="S3243" s="37">
        <v>0</v>
      </c>
    </row>
    <row r="3244" spans="1:19">
      <c r="B3244" s="6">
        <v>2011</v>
      </c>
      <c r="C3244" s="36"/>
      <c r="D3244" s="36"/>
      <c r="E3244" s="36"/>
      <c r="F3244" s="36"/>
      <c r="G3244" s="36"/>
      <c r="H3244" s="37">
        <v>32757.5</v>
      </c>
      <c r="I3244" s="37">
        <v>32757.5</v>
      </c>
      <c r="J3244" s="37">
        <v>32757.5</v>
      </c>
      <c r="K3244" s="37">
        <v>32757.5</v>
      </c>
      <c r="L3244" s="37">
        <v>32757.5</v>
      </c>
      <c r="M3244" s="37">
        <v>0</v>
      </c>
      <c r="N3244" s="37">
        <v>0</v>
      </c>
      <c r="O3244" s="37">
        <v>0</v>
      </c>
      <c r="P3244" s="37">
        <v>0</v>
      </c>
      <c r="Q3244" s="37">
        <v>0</v>
      </c>
      <c r="R3244" s="37">
        <v>0</v>
      </c>
      <c r="S3244" s="37">
        <v>0</v>
      </c>
    </row>
    <row r="3245" spans="1:19">
      <c r="B3245" s="6">
        <v>2010</v>
      </c>
      <c r="C3245" s="36"/>
      <c r="D3245" s="36"/>
      <c r="E3245" s="36"/>
      <c r="F3245" s="36"/>
      <c r="G3245" s="37">
        <v>52427.630000000005</v>
      </c>
      <c r="H3245" s="37">
        <v>52427.630000000005</v>
      </c>
      <c r="I3245" s="37">
        <v>52427.630000000005</v>
      </c>
      <c r="J3245" s="37">
        <v>52427.630000000005</v>
      </c>
      <c r="K3245" s="37">
        <v>52427.630000000005</v>
      </c>
      <c r="L3245" s="37">
        <v>0</v>
      </c>
      <c r="M3245" s="37">
        <v>0</v>
      </c>
      <c r="N3245" s="37">
        <v>0</v>
      </c>
      <c r="O3245" s="37">
        <v>0</v>
      </c>
      <c r="P3245" s="37">
        <v>0</v>
      </c>
      <c r="Q3245" s="37">
        <v>0</v>
      </c>
      <c r="R3245" s="37">
        <v>0</v>
      </c>
      <c r="S3245" s="37">
        <v>0</v>
      </c>
    </row>
    <row r="3246" spans="1:19">
      <c r="B3246" s="6">
        <v>2009</v>
      </c>
      <c r="C3246" s="36"/>
      <c r="D3246" s="36"/>
      <c r="E3246" s="36"/>
      <c r="F3246" s="37">
        <v>44035.65</v>
      </c>
      <c r="G3246" s="37">
        <v>44035.65</v>
      </c>
      <c r="H3246" s="37">
        <v>44035.65</v>
      </c>
      <c r="I3246" s="37">
        <v>44035.65</v>
      </c>
      <c r="J3246" s="37">
        <v>44035.65</v>
      </c>
      <c r="K3246" s="37">
        <v>0</v>
      </c>
      <c r="L3246" s="37">
        <v>0</v>
      </c>
      <c r="M3246" s="37">
        <v>0</v>
      </c>
      <c r="N3246" s="37">
        <v>0</v>
      </c>
      <c r="O3246" s="37">
        <v>0</v>
      </c>
      <c r="P3246" s="37">
        <v>0</v>
      </c>
      <c r="Q3246" s="37">
        <v>0</v>
      </c>
      <c r="R3246" s="37">
        <v>0</v>
      </c>
      <c r="S3246" s="37">
        <v>0</v>
      </c>
    </row>
    <row r="3247" spans="1:19">
      <c r="B3247" s="6">
        <v>2008</v>
      </c>
      <c r="C3247" s="36"/>
      <c r="D3247" s="36"/>
      <c r="E3247" s="37">
        <v>29976.3</v>
      </c>
      <c r="F3247" s="37">
        <v>29976.3</v>
      </c>
      <c r="G3247" s="37">
        <v>29976.3</v>
      </c>
      <c r="H3247" s="37">
        <v>29976.3</v>
      </c>
      <c r="I3247" s="37">
        <v>29976.3</v>
      </c>
      <c r="J3247" s="37">
        <v>0</v>
      </c>
      <c r="K3247" s="37">
        <v>0</v>
      </c>
      <c r="L3247" s="37">
        <v>0</v>
      </c>
      <c r="M3247" s="37">
        <v>0</v>
      </c>
      <c r="N3247" s="37">
        <v>0</v>
      </c>
      <c r="O3247" s="37">
        <v>0</v>
      </c>
      <c r="P3247" s="37">
        <v>0</v>
      </c>
      <c r="Q3247" s="37">
        <v>0</v>
      </c>
      <c r="R3247" s="37">
        <v>0</v>
      </c>
      <c r="S3247" s="37">
        <v>0</v>
      </c>
    </row>
    <row r="3248" spans="1:19">
      <c r="B3248" s="6">
        <v>2007</v>
      </c>
      <c r="C3248" s="36"/>
      <c r="D3248" s="37">
        <v>70963.749999999985</v>
      </c>
      <c r="E3248" s="37">
        <v>70963.749999999985</v>
      </c>
      <c r="F3248" s="37">
        <v>70148.95</v>
      </c>
      <c r="G3248" s="37">
        <v>70148.95</v>
      </c>
      <c r="H3248" s="37">
        <v>70148.95</v>
      </c>
      <c r="I3248" s="37">
        <v>70148.95</v>
      </c>
      <c r="J3248" s="37">
        <v>70148.95</v>
      </c>
      <c r="K3248" s="37">
        <v>70148.95</v>
      </c>
      <c r="L3248" s="37">
        <v>889.99999999998545</v>
      </c>
      <c r="M3248" s="37">
        <v>889.99999999998545</v>
      </c>
      <c r="N3248" s="37">
        <v>889.99999999998545</v>
      </c>
      <c r="O3248" s="37">
        <v>889.99999999998545</v>
      </c>
      <c r="P3248" s="37">
        <v>889.99999999998545</v>
      </c>
      <c r="Q3248" s="37">
        <v>889.99999999998545</v>
      </c>
      <c r="R3248" s="37">
        <v>889.99999999998545</v>
      </c>
      <c r="S3248" s="37">
        <v>889.99999999998545</v>
      </c>
    </row>
    <row r="3249" spans="2:19">
      <c r="B3249" s="6">
        <v>2006</v>
      </c>
      <c r="C3249" s="37">
        <v>33693.17</v>
      </c>
      <c r="D3249" s="37">
        <v>33693.17</v>
      </c>
      <c r="E3249" s="37">
        <v>33693.17</v>
      </c>
      <c r="F3249" s="37">
        <v>33314.869999999995</v>
      </c>
      <c r="G3249" s="37">
        <v>31825.23</v>
      </c>
      <c r="H3249" s="37">
        <v>31825.23</v>
      </c>
      <c r="I3249" s="37">
        <v>31825.23</v>
      </c>
      <c r="J3249" s="37">
        <v>31825.23</v>
      </c>
      <c r="K3249" s="37">
        <v>22367.73</v>
      </c>
      <c r="L3249" s="37">
        <v>0</v>
      </c>
      <c r="M3249" s="37">
        <v>0</v>
      </c>
      <c r="N3249" s="37">
        <v>0</v>
      </c>
      <c r="O3249" s="37">
        <v>0</v>
      </c>
      <c r="P3249" s="37">
        <v>0</v>
      </c>
      <c r="Q3249" s="37">
        <v>0</v>
      </c>
      <c r="R3249" s="37">
        <v>0</v>
      </c>
      <c r="S3249" s="37">
        <v>0</v>
      </c>
    </row>
    <row r="3250" spans="2:19">
      <c r="B3250" s="6">
        <v>2005</v>
      </c>
      <c r="C3250" s="37">
        <v>37706.959999999999</v>
      </c>
      <c r="D3250" s="37">
        <v>37706.959999999999</v>
      </c>
      <c r="E3250" s="37">
        <v>37706.959999999999</v>
      </c>
      <c r="F3250" s="37">
        <v>37706.959999999999</v>
      </c>
      <c r="G3250" s="37">
        <v>37575.96</v>
      </c>
      <c r="H3250" s="37">
        <v>37575.96</v>
      </c>
      <c r="I3250" s="37">
        <v>37575.96</v>
      </c>
      <c r="J3250" s="37">
        <v>29733.05</v>
      </c>
      <c r="K3250" s="37">
        <v>29602.05</v>
      </c>
      <c r="L3250" s="37">
        <v>11041.099999999999</v>
      </c>
      <c r="M3250" s="37">
        <v>11041.099999999999</v>
      </c>
      <c r="N3250" s="37">
        <v>8092.7822222222203</v>
      </c>
      <c r="O3250" s="37">
        <v>8092.7822222222203</v>
      </c>
      <c r="P3250" s="37">
        <v>8092.7822222222203</v>
      </c>
      <c r="Q3250" s="37">
        <v>8092.7822222222203</v>
      </c>
      <c r="R3250" s="37">
        <v>8092.7822222222203</v>
      </c>
      <c r="S3250" s="37">
        <v>8092.7822222222203</v>
      </c>
    </row>
    <row r="3251" spans="2:19">
      <c r="B3251" s="6">
        <v>2004</v>
      </c>
      <c r="C3251" s="37">
        <v>87521.31</v>
      </c>
      <c r="D3251" s="37">
        <v>87521.31</v>
      </c>
      <c r="E3251" s="37">
        <v>86614.36</v>
      </c>
      <c r="F3251" s="37">
        <v>86614.36</v>
      </c>
      <c r="G3251" s="37">
        <v>86479.53</v>
      </c>
      <c r="H3251" s="37">
        <v>86479.53</v>
      </c>
      <c r="I3251" s="37">
        <v>50097.719999999994</v>
      </c>
      <c r="J3251" s="37">
        <v>49828.06</v>
      </c>
      <c r="K3251" s="37">
        <v>49828.06</v>
      </c>
      <c r="L3251" s="37">
        <v>8813.1199999999953</v>
      </c>
      <c r="M3251" s="37">
        <v>8813.1199999999953</v>
      </c>
      <c r="N3251" s="37">
        <v>183.51888888888246</v>
      </c>
      <c r="O3251" s="37">
        <v>183.51888888888246</v>
      </c>
      <c r="P3251" s="37">
        <v>183.51888888888246</v>
      </c>
      <c r="Q3251" s="37">
        <v>183.51888888888246</v>
      </c>
      <c r="R3251" s="37">
        <v>183.51888888888246</v>
      </c>
      <c r="S3251" s="37">
        <v>183.51888888888246</v>
      </c>
    </row>
    <row r="3252" spans="2:19">
      <c r="B3252" s="6">
        <v>2003</v>
      </c>
      <c r="C3252" s="37">
        <v>148939.10999999999</v>
      </c>
      <c r="D3252" s="37">
        <v>148939.10999999999</v>
      </c>
      <c r="E3252" s="37">
        <v>147585.76999999996</v>
      </c>
      <c r="F3252" s="37">
        <v>147585.76999999996</v>
      </c>
      <c r="G3252" s="37">
        <v>147585.76999999996</v>
      </c>
      <c r="H3252" s="37">
        <v>74171.509999999995</v>
      </c>
      <c r="I3252" s="37">
        <v>74171.509999999995</v>
      </c>
      <c r="J3252" s="37">
        <v>72250.909999999989</v>
      </c>
      <c r="K3252" s="37">
        <v>71930.81</v>
      </c>
      <c r="L3252" s="37">
        <v>7417.150999999998</v>
      </c>
      <c r="M3252" s="37">
        <v>7417.150999999998</v>
      </c>
      <c r="N3252" s="37">
        <v>0</v>
      </c>
      <c r="O3252" s="37">
        <v>0</v>
      </c>
      <c r="P3252" s="37">
        <v>0</v>
      </c>
      <c r="Q3252" s="37">
        <v>0</v>
      </c>
      <c r="R3252" s="37">
        <v>0</v>
      </c>
      <c r="S3252" s="37">
        <v>0</v>
      </c>
    </row>
    <row r="3253" spans="2:19">
      <c r="B3253" s="6">
        <v>2002</v>
      </c>
      <c r="C3253" s="37">
        <v>211232.19000000003</v>
      </c>
      <c r="D3253" s="37">
        <v>211232.19000000003</v>
      </c>
      <c r="E3253" s="37">
        <v>210796.24000000002</v>
      </c>
      <c r="F3253" s="37">
        <v>210796.24000000002</v>
      </c>
      <c r="G3253" s="37">
        <v>210796.24000000002</v>
      </c>
      <c r="H3253" s="37">
        <v>139607.01</v>
      </c>
      <c r="I3253" s="37">
        <v>139607.01</v>
      </c>
      <c r="J3253" s="37">
        <v>132127.13</v>
      </c>
      <c r="K3253" s="37">
        <v>77537.630000000019</v>
      </c>
      <c r="L3253" s="37">
        <v>15495.170000000013</v>
      </c>
      <c r="M3253" s="37">
        <v>15495.170000000013</v>
      </c>
      <c r="N3253" s="37">
        <v>1704.9655555555673</v>
      </c>
      <c r="O3253" s="37">
        <v>1704.9655555555673</v>
      </c>
      <c r="P3253" s="37">
        <v>1704.9655555555673</v>
      </c>
      <c r="Q3253" s="37">
        <v>1704.9655555555673</v>
      </c>
      <c r="R3253" s="37">
        <v>1704.9655555555673</v>
      </c>
      <c r="S3253" s="37">
        <v>1704.9655555555673</v>
      </c>
    </row>
    <row r="3254" spans="2:19">
      <c r="B3254" s="6">
        <v>2001</v>
      </c>
      <c r="C3254" s="37">
        <v>117465.93000000001</v>
      </c>
      <c r="D3254" s="37">
        <v>117465.93000000001</v>
      </c>
      <c r="E3254" s="37">
        <v>116565.84000000001</v>
      </c>
      <c r="F3254" s="37">
        <v>116565.84000000001</v>
      </c>
      <c r="G3254" s="37">
        <v>115415.46</v>
      </c>
      <c r="H3254" s="37">
        <v>115415.46</v>
      </c>
      <c r="I3254" s="37">
        <v>115415.46</v>
      </c>
      <c r="J3254" s="37">
        <v>112731.10000000002</v>
      </c>
      <c r="K3254" s="37">
        <v>84251.25</v>
      </c>
      <c r="L3254" s="37">
        <v>19142.520000000004</v>
      </c>
      <c r="M3254" s="37">
        <v>19142.520000000004</v>
      </c>
      <c r="N3254" s="37">
        <v>8445.5266666666703</v>
      </c>
      <c r="O3254" s="37">
        <v>8445.5266666666703</v>
      </c>
      <c r="P3254" s="37">
        <v>8445.5266666666703</v>
      </c>
      <c r="Q3254" s="37">
        <v>8445.5266666666703</v>
      </c>
      <c r="R3254" s="37">
        <v>8445.5266666666703</v>
      </c>
      <c r="S3254" s="37">
        <v>8445.5266666666703</v>
      </c>
    </row>
    <row r="3255" spans="2:19">
      <c r="B3255" s="6">
        <v>2000</v>
      </c>
      <c r="C3255" s="37">
        <v>311626.69</v>
      </c>
      <c r="D3255" s="37">
        <v>311626.69</v>
      </c>
      <c r="E3255" s="37">
        <v>292025.51</v>
      </c>
      <c r="F3255" s="37">
        <v>287578.05</v>
      </c>
      <c r="G3255" s="37">
        <v>286932.59000000003</v>
      </c>
      <c r="H3255" s="37">
        <v>275435.13</v>
      </c>
      <c r="I3255" s="37">
        <v>265186.82</v>
      </c>
      <c r="J3255" s="37">
        <v>256896.68000000002</v>
      </c>
      <c r="K3255" s="37">
        <v>254807.24000000002</v>
      </c>
      <c r="L3255" s="37">
        <v>185245.21000000002</v>
      </c>
      <c r="M3255" s="37">
        <v>185245.21000000002</v>
      </c>
      <c r="N3255" s="37">
        <v>175224.1077777778</v>
      </c>
      <c r="O3255" s="37">
        <v>175224.1077777778</v>
      </c>
      <c r="P3255" s="37">
        <v>175224.1077777778</v>
      </c>
      <c r="Q3255" s="37">
        <v>175224.1077777778</v>
      </c>
      <c r="R3255" s="37">
        <v>175224.1077777778</v>
      </c>
      <c r="S3255" s="37">
        <v>175224.1077777778</v>
      </c>
    </row>
    <row r="3256" spans="2:19">
      <c r="B3256" s="6">
        <v>1999</v>
      </c>
      <c r="C3256" s="37">
        <v>811900.6</v>
      </c>
      <c r="D3256" s="37">
        <v>786933.85</v>
      </c>
      <c r="E3256" s="37">
        <v>774006.7</v>
      </c>
      <c r="F3256" s="37">
        <v>774006.7</v>
      </c>
      <c r="G3256" s="37">
        <v>761695.2</v>
      </c>
      <c r="H3256" s="37">
        <v>755363.30999999994</v>
      </c>
      <c r="I3256" s="37">
        <v>755363.30999999994</v>
      </c>
      <c r="J3256" s="37">
        <v>755363.30999999994</v>
      </c>
      <c r="K3256" s="37">
        <v>755363.30999999994</v>
      </c>
      <c r="L3256" s="37">
        <v>691831.71</v>
      </c>
      <c r="M3256" s="37">
        <v>691831.71</v>
      </c>
      <c r="N3256" s="37">
        <v>684772.64333333331</v>
      </c>
      <c r="O3256" s="37">
        <v>684772.64333333331</v>
      </c>
      <c r="P3256" s="37">
        <v>684772.64333333331</v>
      </c>
      <c r="Q3256" s="37">
        <v>684772.64333333331</v>
      </c>
      <c r="R3256" s="37">
        <v>684772.64333333331</v>
      </c>
      <c r="S3256" s="37">
        <v>684772.64333333331</v>
      </c>
    </row>
    <row r="3257" spans="2:19">
      <c r="B3257" s="6">
        <v>1998</v>
      </c>
      <c r="C3257" s="37">
        <v>59608.5</v>
      </c>
      <c r="D3257" s="37">
        <v>35260.909999999996</v>
      </c>
      <c r="E3257" s="37">
        <v>34719.74</v>
      </c>
      <c r="F3257" s="37">
        <v>34719.74</v>
      </c>
      <c r="G3257" s="37">
        <v>34719.74</v>
      </c>
      <c r="H3257" s="37">
        <v>34719.74</v>
      </c>
      <c r="I3257" s="37">
        <v>34719.74</v>
      </c>
      <c r="J3257" s="37">
        <v>34719.74</v>
      </c>
      <c r="K3257" s="37">
        <v>8930.1799999999967</v>
      </c>
      <c r="L3257" s="37">
        <v>8930.1799999999967</v>
      </c>
      <c r="M3257" s="37">
        <v>8930.1799999999967</v>
      </c>
      <c r="N3257" s="37">
        <v>6064.6733333333304</v>
      </c>
      <c r="O3257" s="37">
        <v>6064.6733333333304</v>
      </c>
      <c r="P3257" s="37">
        <v>6064.6733333333304</v>
      </c>
      <c r="Q3257" s="37">
        <v>6064.6733333333304</v>
      </c>
      <c r="R3257" s="37">
        <v>6064.6733333333304</v>
      </c>
      <c r="S3257" s="37">
        <v>6064.6733333333304</v>
      </c>
    </row>
    <row r="3258" spans="2:19">
      <c r="B3258" s="6">
        <v>1997</v>
      </c>
      <c r="C3258" s="37">
        <v>66073.47</v>
      </c>
      <c r="D3258" s="37">
        <v>66073.47</v>
      </c>
      <c r="E3258" s="37">
        <v>66073.47</v>
      </c>
      <c r="F3258" s="37">
        <v>66073.47</v>
      </c>
      <c r="G3258" s="37">
        <v>66073.47</v>
      </c>
      <c r="H3258" s="37">
        <v>66073.47</v>
      </c>
      <c r="I3258" s="37">
        <v>66073.47</v>
      </c>
      <c r="J3258" s="37">
        <v>10303.550000000003</v>
      </c>
      <c r="K3258" s="37">
        <v>10303.550000000003</v>
      </c>
      <c r="L3258" s="37">
        <v>10303.550000000003</v>
      </c>
      <c r="M3258" s="37">
        <v>10303.550000000003</v>
      </c>
      <c r="N3258" s="37">
        <v>4106.8922222222245</v>
      </c>
      <c r="O3258" s="37">
        <v>4106.8922222222245</v>
      </c>
      <c r="P3258" s="37">
        <v>4106.8922222222245</v>
      </c>
      <c r="Q3258" s="37">
        <v>4106.8922222222245</v>
      </c>
      <c r="R3258" s="37">
        <v>4106.8922222222245</v>
      </c>
      <c r="S3258" s="37">
        <v>4106.8922222222245</v>
      </c>
    </row>
    <row r="3259" spans="2:19">
      <c r="B3259" s="6">
        <v>1996</v>
      </c>
      <c r="C3259" s="37">
        <v>101610.68000000001</v>
      </c>
      <c r="D3259" s="37">
        <v>101610.68000000001</v>
      </c>
      <c r="E3259" s="37">
        <v>101610.68000000001</v>
      </c>
      <c r="F3259" s="37">
        <v>101610.68000000001</v>
      </c>
      <c r="G3259" s="37">
        <v>93764.900000000009</v>
      </c>
      <c r="H3259" s="37">
        <v>93764.900000000009</v>
      </c>
      <c r="I3259" s="37">
        <v>10712.590000000011</v>
      </c>
      <c r="J3259" s="37">
        <v>10712.590000000011</v>
      </c>
      <c r="K3259" s="37">
        <v>10712.590000000011</v>
      </c>
      <c r="L3259" s="37">
        <v>10712.590000000011</v>
      </c>
      <c r="M3259" s="37">
        <v>10712.590000000011</v>
      </c>
      <c r="N3259" s="37">
        <v>1484.5555555555659</v>
      </c>
      <c r="O3259" s="37">
        <v>1484.5555555555659</v>
      </c>
      <c r="P3259" s="37">
        <v>1484.5555555555659</v>
      </c>
      <c r="Q3259" s="37">
        <v>1484.5555555555659</v>
      </c>
      <c r="R3259" s="37">
        <v>1484.5555555555659</v>
      </c>
      <c r="S3259" s="37">
        <v>1484.5555555555659</v>
      </c>
    </row>
    <row r="3260" spans="2:19">
      <c r="B3260" s="6">
        <v>1995</v>
      </c>
      <c r="C3260" s="37">
        <v>107181.75999999999</v>
      </c>
      <c r="D3260" s="37">
        <v>107181.75999999999</v>
      </c>
      <c r="E3260" s="37">
        <v>107181.75999999999</v>
      </c>
      <c r="F3260" s="37">
        <v>107181.75999999999</v>
      </c>
      <c r="G3260" s="37">
        <v>107181.75999999999</v>
      </c>
      <c r="H3260" s="37">
        <v>3661.6499999999942</v>
      </c>
      <c r="I3260" s="37">
        <v>3661.6499999999942</v>
      </c>
      <c r="J3260" s="37">
        <v>3661.6499999999942</v>
      </c>
      <c r="K3260" s="37">
        <v>3661.6499999999942</v>
      </c>
      <c r="L3260" s="37">
        <v>3661.6499999999942</v>
      </c>
      <c r="M3260" s="37">
        <v>3661.6499999999942</v>
      </c>
      <c r="N3260" s="37">
        <v>3661.6499999999942</v>
      </c>
      <c r="O3260" s="37">
        <v>3661.6499999999942</v>
      </c>
      <c r="P3260" s="37">
        <v>3661.6499999999942</v>
      </c>
      <c r="Q3260" s="37">
        <v>3661.6499999999942</v>
      </c>
      <c r="R3260" s="37">
        <v>3661.6499999999942</v>
      </c>
      <c r="S3260" s="37">
        <v>3661.6499999999942</v>
      </c>
    </row>
    <row r="3261" spans="2:19">
      <c r="B3261" s="6">
        <v>1994</v>
      </c>
      <c r="C3261" s="37">
        <v>226178.79</v>
      </c>
      <c r="D3261" s="37">
        <v>226178.79</v>
      </c>
      <c r="E3261" s="37">
        <v>226178.79</v>
      </c>
      <c r="F3261" s="37">
        <v>226178.79</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110190.57999999999</v>
      </c>
      <c r="D3262" s="37">
        <v>110190.57999999999</v>
      </c>
      <c r="E3262" s="37">
        <v>110190.57999999999</v>
      </c>
      <c r="F3262" s="37">
        <v>4430.3199999999924</v>
      </c>
      <c r="G3262" s="37">
        <v>4430.3199999999924</v>
      </c>
      <c r="H3262" s="37">
        <v>4430.3199999999924</v>
      </c>
      <c r="I3262" s="37">
        <v>4430.3199999999924</v>
      </c>
      <c r="J3262" s="37">
        <v>4430.3199999999924</v>
      </c>
      <c r="K3262" s="37">
        <v>4430.3199999999924</v>
      </c>
      <c r="L3262" s="37">
        <v>4430.3199999999924</v>
      </c>
      <c r="M3262" s="37">
        <v>4430.3199999999924</v>
      </c>
      <c r="N3262" s="37">
        <v>4430.3199999999924</v>
      </c>
      <c r="O3262" s="37">
        <v>4430.3199999999924</v>
      </c>
      <c r="P3262" s="37">
        <v>4430.3199999999924</v>
      </c>
      <c r="Q3262" s="37">
        <v>4430.3199999999924</v>
      </c>
      <c r="R3262" s="37">
        <v>4430.3199999999924</v>
      </c>
      <c r="S3262" s="37">
        <v>4430.3199999999924</v>
      </c>
    </row>
    <row r="3263" spans="2:19">
      <c r="B3263" s="6">
        <v>1992</v>
      </c>
      <c r="C3263" s="37">
        <v>78383.44</v>
      </c>
      <c r="D3263" s="37">
        <v>78383.44</v>
      </c>
      <c r="E3263" s="37">
        <v>78383.44</v>
      </c>
      <c r="F3263" s="37">
        <v>78383.44</v>
      </c>
      <c r="G3263" s="37">
        <v>78383.44</v>
      </c>
      <c r="H3263" s="37">
        <v>78383.44</v>
      </c>
      <c r="I3263" s="37">
        <v>78383.44</v>
      </c>
      <c r="J3263" s="37">
        <v>78383.44</v>
      </c>
      <c r="K3263" s="37">
        <v>78383.44</v>
      </c>
      <c r="L3263" s="37">
        <v>78383.44</v>
      </c>
      <c r="M3263" s="37">
        <v>78383.44</v>
      </c>
      <c r="N3263" s="37">
        <v>78383.44</v>
      </c>
      <c r="O3263" s="37">
        <v>78383.44</v>
      </c>
      <c r="P3263" s="37">
        <v>78383.44</v>
      </c>
      <c r="Q3263" s="37">
        <v>78383.44</v>
      </c>
      <c r="R3263" s="37">
        <v>78383.44</v>
      </c>
      <c r="S3263" s="37">
        <v>78383.44</v>
      </c>
    </row>
    <row r="3264" spans="2:19">
      <c r="B3264" s="6">
        <v>1991</v>
      </c>
      <c r="C3264" s="37">
        <v>114442.6</v>
      </c>
      <c r="D3264" s="37">
        <v>36485.360000000001</v>
      </c>
      <c r="E3264" s="37">
        <v>36485.360000000001</v>
      </c>
      <c r="F3264" s="37">
        <v>36485.360000000001</v>
      </c>
      <c r="G3264" s="37">
        <v>36485.360000000001</v>
      </c>
      <c r="H3264" s="37">
        <v>36485.360000000001</v>
      </c>
      <c r="I3264" s="37">
        <v>36485.360000000001</v>
      </c>
      <c r="J3264" s="37">
        <v>36485.360000000001</v>
      </c>
      <c r="K3264" s="37">
        <v>36485.360000000001</v>
      </c>
      <c r="L3264" s="37">
        <v>36485.360000000001</v>
      </c>
      <c r="M3264" s="37">
        <v>36485.360000000001</v>
      </c>
      <c r="N3264" s="37">
        <v>36485.360000000001</v>
      </c>
      <c r="O3264" s="37">
        <v>36485.360000000001</v>
      </c>
      <c r="P3264" s="37">
        <v>36485.360000000001</v>
      </c>
      <c r="Q3264" s="37">
        <v>36485.360000000001</v>
      </c>
      <c r="R3264" s="37">
        <v>36485.360000000001</v>
      </c>
      <c r="S3264" s="37">
        <v>36485.360000000001</v>
      </c>
    </row>
    <row r="3265" spans="2:19">
      <c r="B3265" s="6">
        <v>1990</v>
      </c>
      <c r="C3265" s="37">
        <v>1529.7899999999936</v>
      </c>
      <c r="D3265" s="37">
        <v>1529.7899999999936</v>
      </c>
      <c r="E3265" s="37">
        <v>1529.7899999999936</v>
      </c>
      <c r="F3265" s="37">
        <v>1529.7899999999936</v>
      </c>
      <c r="G3265" s="37">
        <v>1529.7899999999936</v>
      </c>
      <c r="H3265" s="37">
        <v>1529.7899999999936</v>
      </c>
      <c r="I3265" s="37">
        <v>1529.7899999999936</v>
      </c>
      <c r="J3265" s="37">
        <v>889.64999999999361</v>
      </c>
      <c r="K3265" s="37">
        <v>889.64999999999361</v>
      </c>
      <c r="L3265" s="37">
        <v>889.64999999999361</v>
      </c>
      <c r="M3265" s="37">
        <v>889.64999999999361</v>
      </c>
      <c r="N3265" s="37">
        <v>889.64999999999361</v>
      </c>
      <c r="O3265" s="37">
        <v>889.64999999999361</v>
      </c>
      <c r="P3265" s="37">
        <v>889.64999999999361</v>
      </c>
      <c r="Q3265" s="37">
        <v>889.64999999999361</v>
      </c>
      <c r="R3265" s="37">
        <v>889.64999999999361</v>
      </c>
      <c r="S3265" s="37">
        <v>889.64999999999361</v>
      </c>
    </row>
    <row r="3266" spans="2:19">
      <c r="B3266" s="6">
        <v>1989</v>
      </c>
      <c r="C3266" s="37">
        <v>2876.0200000000041</v>
      </c>
      <c r="D3266" s="37">
        <v>2876.0200000000041</v>
      </c>
      <c r="E3266" s="37">
        <v>2876.0200000000041</v>
      </c>
      <c r="F3266" s="37">
        <v>2876.0200000000041</v>
      </c>
      <c r="G3266" s="37">
        <v>2876.0200000000041</v>
      </c>
      <c r="H3266" s="37">
        <v>2876.0200000000041</v>
      </c>
      <c r="I3266" s="37">
        <v>2876.0200000000041</v>
      </c>
      <c r="J3266" s="37">
        <v>2876.0200000000041</v>
      </c>
      <c r="K3266" s="37">
        <v>2876.0200000000041</v>
      </c>
      <c r="L3266" s="37">
        <v>2876.0200000000041</v>
      </c>
      <c r="M3266" s="37">
        <v>2876.0200000000041</v>
      </c>
      <c r="N3266" s="37">
        <v>2876.0200000000041</v>
      </c>
      <c r="O3266" s="37">
        <v>2876.0200000000041</v>
      </c>
      <c r="P3266" s="37">
        <v>2876.0200000000041</v>
      </c>
      <c r="Q3266" s="37">
        <v>2876.0200000000041</v>
      </c>
      <c r="R3266" s="37">
        <v>2876.0200000000041</v>
      </c>
      <c r="S3266" s="37">
        <v>2876.0200000000041</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777.16</v>
      </c>
      <c r="D3293" s="37">
        <v>777.16</v>
      </c>
      <c r="E3293" s="37">
        <v>777.16</v>
      </c>
      <c r="F3293" s="37">
        <v>777.16</v>
      </c>
      <c r="G3293" s="37">
        <v>777.16</v>
      </c>
      <c r="H3293" s="37">
        <v>777.16</v>
      </c>
      <c r="I3293" s="37">
        <v>777.16</v>
      </c>
      <c r="J3293" s="37">
        <v>0</v>
      </c>
      <c r="K3293" s="37">
        <v>0</v>
      </c>
      <c r="L3293" s="37">
        <v>0</v>
      </c>
      <c r="M3293" s="37">
        <v>0</v>
      </c>
      <c r="N3293" s="37">
        <v>0</v>
      </c>
      <c r="O3293" s="37">
        <v>0</v>
      </c>
      <c r="P3293" s="37">
        <v>0</v>
      </c>
      <c r="Q3293" s="37">
        <v>0</v>
      </c>
      <c r="R3293" s="37">
        <v>0</v>
      </c>
      <c r="S3293" s="37">
        <v>0</v>
      </c>
    </row>
    <row r="3294" spans="2:19">
      <c r="B3294" s="6">
        <v>1961</v>
      </c>
      <c r="C3294" s="37">
        <v>3141.38</v>
      </c>
      <c r="D3294" s="37">
        <v>3141.38</v>
      </c>
      <c r="E3294" s="37">
        <v>3141.38</v>
      </c>
      <c r="F3294" s="37">
        <v>3141.38</v>
      </c>
      <c r="G3294" s="37">
        <v>3141.38</v>
      </c>
      <c r="H3294" s="37">
        <v>3141.38</v>
      </c>
      <c r="I3294" s="37">
        <v>3141.38</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2632080.13</v>
      </c>
      <c r="D3326" s="11">
        <f>SUM(D3248:D3325)</f>
        <v>2575772.2999999998</v>
      </c>
      <c r="E3326" s="11">
        <f>SUM(E3247:E3325)</f>
        <v>2569082.7699999996</v>
      </c>
      <c r="F3326" s="11">
        <f>SUM(F3246:F3325)</f>
        <v>2501717.5999999996</v>
      </c>
      <c r="G3326" s="11">
        <f>SUM(G3245:G3325)</f>
        <v>2304257.8499999996</v>
      </c>
      <c r="H3326" s="11">
        <f>SUM(H3239:H3325)</f>
        <v>2071062.3999999997</v>
      </c>
      <c r="I3326" s="11">
        <f>SUM(I3239:I3325)</f>
        <v>1979844.1099999999</v>
      </c>
      <c r="J3326" s="11">
        <f t="shared" ref="J3326" si="65">SUM(J3239:J3325)</f>
        <v>1906684.51</v>
      </c>
      <c r="K3326" s="11">
        <f>SUM(K3239:K3325)</f>
        <v>1816674.93</v>
      </c>
      <c r="L3326" s="11">
        <f t="shared" ref="L3326" si="66">SUM(L3239:L3325)</f>
        <v>1356557.1310000001</v>
      </c>
      <c r="M3326" s="11">
        <f>SUM(M3239:M3325)</f>
        <v>1373693.841</v>
      </c>
      <c r="N3326" s="11">
        <f>SUM(N3234:N3325)</f>
        <v>1308863.1055555556</v>
      </c>
      <c r="O3326" s="11">
        <f>SUM(O3234:O3325)</f>
        <v>1321336.3155555555</v>
      </c>
      <c r="P3326" s="11">
        <f>SUM(P3234:P3325)</f>
        <v>1293503.6955555554</v>
      </c>
      <c r="Q3326" s="11">
        <f>SUM(Q3234:Q3325)</f>
        <v>1364073.4955555554</v>
      </c>
      <c r="R3326" s="11">
        <f>SUM(R3233:R3325)</f>
        <v>1428793.0955555553</v>
      </c>
      <c r="S3326" s="11">
        <f>SUM(S3233:S3325)</f>
        <v>1529754.6855555554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3974.08</v>
      </c>
      <c r="H3435" s="37">
        <v>3974.08</v>
      </c>
      <c r="I3435" s="37">
        <v>3974.08</v>
      </c>
      <c r="J3435" s="37">
        <v>3974.08</v>
      </c>
      <c r="K3435" s="37">
        <v>3974.08</v>
      </c>
      <c r="L3435" s="37">
        <v>3974.08</v>
      </c>
      <c r="M3435" s="37">
        <v>3974.08</v>
      </c>
      <c r="N3435" s="37">
        <v>3974.08</v>
      </c>
      <c r="O3435" s="37">
        <v>3974.08</v>
      </c>
      <c r="P3435" s="37">
        <v>3974.08</v>
      </c>
      <c r="Q3435" s="37">
        <v>3974.08</v>
      </c>
      <c r="R3435" s="37">
        <v>3974.08</v>
      </c>
      <c r="S3435" s="37">
        <v>3974.08</v>
      </c>
    </row>
    <row r="3436" spans="1:19">
      <c r="B3436" s="6">
        <v>2009</v>
      </c>
      <c r="C3436" s="36"/>
      <c r="D3436" s="36"/>
      <c r="E3436" s="36"/>
      <c r="F3436" s="37">
        <v>17838.189999999999</v>
      </c>
      <c r="G3436" s="37">
        <v>17838.189999999999</v>
      </c>
      <c r="H3436" s="37">
        <v>17838.189999999999</v>
      </c>
      <c r="I3436" s="37">
        <v>17838.189999999999</v>
      </c>
      <c r="J3436" s="37">
        <v>17838.189999999999</v>
      </c>
      <c r="K3436" s="37">
        <v>17838.189999999999</v>
      </c>
      <c r="L3436" s="37">
        <v>17838.189999999999</v>
      </c>
      <c r="M3436" s="37">
        <v>17838.189999999999</v>
      </c>
      <c r="N3436" s="37">
        <v>17838.189999999999</v>
      </c>
      <c r="O3436" s="37">
        <v>17838.189999999999</v>
      </c>
      <c r="P3436" s="37">
        <v>17838.189999999999</v>
      </c>
      <c r="Q3436" s="37">
        <v>17838.189999999999</v>
      </c>
      <c r="R3436" s="37">
        <v>17838.189999999999</v>
      </c>
      <c r="S3436" s="37">
        <v>17838.189999999999</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17522.61</v>
      </c>
      <c r="D3445" s="37">
        <v>17522.61</v>
      </c>
      <c r="E3445" s="37">
        <v>17522.61</v>
      </c>
      <c r="F3445" s="37">
        <v>17522.61</v>
      </c>
      <c r="G3445" s="37">
        <v>17522.61</v>
      </c>
      <c r="H3445" s="37">
        <v>17522.61</v>
      </c>
      <c r="I3445" s="37">
        <v>17522.61</v>
      </c>
      <c r="J3445" s="37">
        <v>17522.61</v>
      </c>
      <c r="K3445" s="37">
        <v>17522.61</v>
      </c>
      <c r="L3445" s="37">
        <v>17522.61</v>
      </c>
      <c r="M3445" s="37">
        <v>17522.61</v>
      </c>
      <c r="N3445" s="37">
        <v>17522.61</v>
      </c>
      <c r="O3445" s="37">
        <v>17522.61</v>
      </c>
      <c r="P3445" s="37">
        <v>17522.61</v>
      </c>
      <c r="Q3445" s="37">
        <v>17522.61</v>
      </c>
      <c r="R3445" s="37">
        <v>17522.61</v>
      </c>
      <c r="S3445" s="37">
        <f>17522.61-17522.61</f>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2096.3000000000002</v>
      </c>
      <c r="D3448" s="37">
        <v>2096.3000000000002</v>
      </c>
      <c r="E3448" s="37">
        <v>2096.3000000000002</v>
      </c>
      <c r="F3448" s="37">
        <v>2096.3000000000002</v>
      </c>
      <c r="G3448" s="37">
        <v>2096.3000000000002</v>
      </c>
      <c r="H3448" s="37">
        <v>2096.3000000000002</v>
      </c>
      <c r="I3448" s="37">
        <v>2096.3000000000002</v>
      </c>
      <c r="J3448" s="37">
        <v>2096.3000000000002</v>
      </c>
      <c r="K3448" s="37">
        <v>2096.3000000000002</v>
      </c>
      <c r="L3448" s="37">
        <v>2096.3000000000002</v>
      </c>
      <c r="M3448" s="37">
        <v>2096.3000000000002</v>
      </c>
      <c r="N3448" s="37">
        <v>2096.3000000000002</v>
      </c>
      <c r="O3448" s="37">
        <v>2096.3000000000002</v>
      </c>
      <c r="P3448" s="37">
        <v>2096.3000000000002</v>
      </c>
      <c r="Q3448" s="37">
        <v>2096.3000000000002</v>
      </c>
      <c r="R3448" s="37">
        <v>2096.3000000000002</v>
      </c>
      <c r="S3448" s="37">
        <v>2096.3000000000002</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118570.96999999999</v>
      </c>
      <c r="D3452" s="37">
        <v>118570.96999999999</v>
      </c>
      <c r="E3452" s="37">
        <v>118570.96999999999</v>
      </c>
      <c r="F3452" s="37">
        <v>118570.96999999999</v>
      </c>
      <c r="G3452" s="37">
        <v>118570.96999999999</v>
      </c>
      <c r="H3452" s="37">
        <v>118570.96999999999</v>
      </c>
      <c r="I3452" s="37">
        <v>118570.96999999999</v>
      </c>
      <c r="J3452" s="37">
        <v>118570.96999999999</v>
      </c>
      <c r="K3452" s="37">
        <v>118570.96999999999</v>
      </c>
      <c r="L3452" s="37">
        <v>118570.96999999999</v>
      </c>
      <c r="M3452" s="37">
        <v>118570.96999999999</v>
      </c>
      <c r="N3452" s="37">
        <v>118570.97</v>
      </c>
      <c r="O3452" s="37">
        <v>118570.97</v>
      </c>
      <c r="P3452" s="37">
        <v>118570.97</v>
      </c>
      <c r="Q3452" s="37">
        <v>118570.97</v>
      </c>
      <c r="R3452" s="37">
        <v>118570.97</v>
      </c>
      <c r="S3452" s="37">
        <v>118570.97</v>
      </c>
    </row>
    <row r="3453" spans="2:19">
      <c r="B3453" s="6">
        <v>1992</v>
      </c>
      <c r="C3453" s="37">
        <v>154072.48999999996</v>
      </c>
      <c r="D3453" s="37">
        <v>154072.48999999996</v>
      </c>
      <c r="E3453" s="37">
        <v>154072.48999999996</v>
      </c>
      <c r="F3453" s="37">
        <v>154072.48999999996</v>
      </c>
      <c r="G3453" s="37">
        <v>154072.48999999996</v>
      </c>
      <c r="H3453" s="37">
        <v>154072.48999999996</v>
      </c>
      <c r="I3453" s="37">
        <v>154072.48999999996</v>
      </c>
      <c r="J3453" s="37">
        <v>154072.48999999996</v>
      </c>
      <c r="K3453" s="37">
        <v>154072.48999999996</v>
      </c>
      <c r="L3453" s="37">
        <v>154072.48999999996</v>
      </c>
      <c r="M3453" s="37">
        <v>154072.48999999996</v>
      </c>
      <c r="N3453" s="37">
        <v>154072.49000000002</v>
      </c>
      <c r="O3453" s="37">
        <v>154072.49000000002</v>
      </c>
      <c r="P3453" s="37">
        <v>154072.49000000002</v>
      </c>
      <c r="Q3453" s="37">
        <v>154072.49000000002</v>
      </c>
      <c r="R3453" s="37">
        <v>154072.49000000002</v>
      </c>
      <c r="S3453" s="37">
        <v>154072.49000000002</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4086.76</v>
      </c>
      <c r="D3456" s="37">
        <v>4086.76</v>
      </c>
      <c r="E3456" s="37">
        <v>4086.76</v>
      </c>
      <c r="F3456" s="37">
        <v>4086.76</v>
      </c>
      <c r="G3456" s="37">
        <v>4086.76</v>
      </c>
      <c r="H3456" s="37">
        <v>4086.76</v>
      </c>
      <c r="I3456" s="37">
        <v>4086.76</v>
      </c>
      <c r="J3456" s="37">
        <v>4086.76</v>
      </c>
      <c r="K3456" s="37">
        <v>4086.76</v>
      </c>
      <c r="L3456" s="37">
        <v>4086.76</v>
      </c>
      <c r="M3456" s="37">
        <v>4086.76</v>
      </c>
      <c r="N3456" s="37">
        <v>4086.76</v>
      </c>
      <c r="O3456" s="37">
        <v>4086.76</v>
      </c>
      <c r="P3456" s="37">
        <v>4086.76</v>
      </c>
      <c r="Q3456" s="37">
        <v>4086.76</v>
      </c>
      <c r="R3456" s="37">
        <v>4086.76</v>
      </c>
      <c r="S3456" s="37">
        <v>4086.76</v>
      </c>
    </row>
    <row r="3457" spans="2:19">
      <c r="B3457" s="6">
        <v>1988</v>
      </c>
      <c r="C3457" s="37">
        <v>9666.9999999999982</v>
      </c>
      <c r="D3457" s="37">
        <v>9666.9999999999982</v>
      </c>
      <c r="E3457" s="37">
        <v>9666.9999999999982</v>
      </c>
      <c r="F3457" s="37">
        <v>9666.9999999999982</v>
      </c>
      <c r="G3457" s="37">
        <v>9666.9999999999982</v>
      </c>
      <c r="H3457" s="37">
        <v>9666.9999999999982</v>
      </c>
      <c r="I3457" s="37">
        <v>9666.9999999999982</v>
      </c>
      <c r="J3457" s="37">
        <v>9666.9999999999982</v>
      </c>
      <c r="K3457" s="37">
        <v>9666.9999999999982</v>
      </c>
      <c r="L3457" s="37">
        <v>9666.9999999999982</v>
      </c>
      <c r="M3457" s="37">
        <v>9666.9999999999982</v>
      </c>
      <c r="N3457" s="37">
        <v>9666.9999999999982</v>
      </c>
      <c r="O3457" s="37">
        <v>9666.9999999999982</v>
      </c>
      <c r="P3457" s="37">
        <v>9666.9999999999982</v>
      </c>
      <c r="Q3457" s="37">
        <v>9666.9999999999982</v>
      </c>
      <c r="R3457" s="37">
        <v>9666.9999999999982</v>
      </c>
      <c r="S3457" s="37">
        <v>9666.9999999999982</v>
      </c>
    </row>
    <row r="3458" spans="2:19">
      <c r="B3458" s="6">
        <v>1987</v>
      </c>
      <c r="C3458" s="37">
        <v>118699.99</v>
      </c>
      <c r="D3458" s="37">
        <v>118699.99</v>
      </c>
      <c r="E3458" s="37">
        <v>118699.99</v>
      </c>
      <c r="F3458" s="37">
        <v>118699.99</v>
      </c>
      <c r="G3458" s="37">
        <v>118699.99</v>
      </c>
      <c r="H3458" s="37">
        <v>118699.99</v>
      </c>
      <c r="I3458" s="37">
        <v>118699.99</v>
      </c>
      <c r="J3458" s="37">
        <v>118699.99</v>
      </c>
      <c r="K3458" s="37">
        <v>118699.99</v>
      </c>
      <c r="L3458" s="37">
        <v>118699.99</v>
      </c>
      <c r="M3458" s="37">
        <v>118699.99</v>
      </c>
      <c r="N3458" s="37">
        <v>118699.99</v>
      </c>
      <c r="O3458" s="37">
        <v>118699.99</v>
      </c>
      <c r="P3458" s="37">
        <v>118699.99</v>
      </c>
      <c r="Q3458" s="37">
        <v>118699.99</v>
      </c>
      <c r="R3458" s="37">
        <v>118699.99</v>
      </c>
      <c r="S3458" s="37">
        <v>118699.99</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424716.11999999994</v>
      </c>
      <c r="D3516" s="11">
        <f>SUM(D3438:D3515)</f>
        <v>424716.11999999994</v>
      </c>
      <c r="E3516" s="11">
        <f>SUM(E3437:E3515)</f>
        <v>424716.11999999994</v>
      </c>
      <c r="F3516" s="11">
        <f>SUM(F3436:F3515)</f>
        <v>442554.30999999994</v>
      </c>
      <c r="G3516" s="11">
        <f>SUM(G3435:G3515)</f>
        <v>446528.38999999996</v>
      </c>
      <c r="H3516" s="11">
        <f>SUM(H3429:H3515)</f>
        <v>446528.38999999996</v>
      </c>
      <c r="I3516" s="11">
        <f>SUM(I3429:I3515)</f>
        <v>446528.38999999996</v>
      </c>
      <c r="J3516" s="11">
        <f t="shared" ref="J3516" si="69">SUM(J3429:J3515)</f>
        <v>446528.38999999996</v>
      </c>
      <c r="K3516" s="11">
        <f>SUM(K3429:K3515)</f>
        <v>446528.38999999996</v>
      </c>
      <c r="L3516" s="11">
        <f t="shared" ref="L3516" si="70">SUM(L3429:L3515)</f>
        <v>446528.38999999996</v>
      </c>
      <c r="M3516" s="11">
        <f>SUM(M3429:M3515)</f>
        <v>446528.38999999996</v>
      </c>
      <c r="N3516" s="11">
        <f>SUM(N3424:N3515)</f>
        <v>446528.39</v>
      </c>
      <c r="O3516" s="11">
        <f>SUM(O3424:O3515)</f>
        <v>446528.39</v>
      </c>
      <c r="P3516" s="11">
        <f>SUM(P3424:P3515)</f>
        <v>446528.39</v>
      </c>
      <c r="Q3516" s="11">
        <f>SUM(Q3424:Q3515)</f>
        <v>446528.39</v>
      </c>
      <c r="R3516" s="11">
        <f>SUM(R3423:R3515)</f>
        <v>446528.39</v>
      </c>
      <c r="S3516" s="11">
        <f>SUM(S3423:S3515)</f>
        <v>429005.78</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11" spans="1:19">
      <c r="C3711" s="121"/>
      <c r="D3711" s="121"/>
      <c r="E3711" s="121"/>
      <c r="F3711" s="121"/>
      <c r="G3711" s="121"/>
      <c r="H3711" s="121"/>
      <c r="I3711" s="121"/>
      <c r="J3711" s="121"/>
      <c r="K3711" s="121"/>
      <c r="L3711" s="121"/>
      <c r="M3711" s="121"/>
      <c r="N3711" s="121"/>
      <c r="O3711" s="121"/>
      <c r="P3711" s="121"/>
      <c r="Q3711" s="121"/>
      <c r="R3711" s="121"/>
      <c r="S3711" s="121"/>
    </row>
    <row r="3712" spans="1:19">
      <c r="I3712" s="121"/>
      <c r="J3712" s="121"/>
      <c r="K3712" s="121"/>
      <c r="L3712" s="121"/>
      <c r="M3712" s="121"/>
      <c r="N3712" s="122"/>
      <c r="O3712" s="121"/>
      <c r="P3712" s="121"/>
      <c r="Q3712" s="121"/>
      <c r="R3712" s="121"/>
      <c r="S3712" s="121"/>
    </row>
    <row r="3713" spans="14:19">
      <c r="N3713" s="122"/>
      <c r="O3713" s="122"/>
      <c r="P3713" s="122"/>
      <c r="Q3713" s="122"/>
      <c r="R3713" s="122"/>
      <c r="S3713" s="122"/>
    </row>
  </sheetData>
  <pageMargins left="0.51181102362204722" right="0.51181102362204722" top="0.78740157480314965" bottom="0.59055118110236227" header="0.31496062992125984" footer="0.31496062992125984"/>
  <pageSetup paperSize="8" scale="3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51181102362204722" right="0.51181102362204722" top="0.78740157480314965" bottom="0.59055118110236227" header="0.31496062992125984" footer="0.31496062992125984"/>
  <pageSetup paperSize="8" scale="37"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2024-08-09T05:50:23Z</dcterms:modified>
</cp:coreProperties>
</file>